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3,2014,2015,2016,2017,2018 гг\Отчет об исполнении КБ за 2017 год\Отчет об исполнении КБ за 2017 год\5. Закон КК от 13.06.2018 №219\"/>
    </mc:Choice>
  </mc:AlternateContent>
  <bookViews>
    <workbookView xWindow="120" yWindow="45" windowWidth="12120" windowHeight="9120" tabRatio="501"/>
  </bookViews>
  <sheets>
    <sheet name="приложение 10" sheetId="12" r:id="rId1"/>
  </sheets>
  <definedNames>
    <definedName name="_xlnm._FilterDatabase" localSheetId="0" hidden="1">'приложение 10'!$B$11:$BF$337</definedName>
    <definedName name="Date">'приложение 10'!$B$1</definedName>
    <definedName name="Date1">'приложение 10'!$B$2</definedName>
    <definedName name="DateExecute">'приложение 10'!$A$2</definedName>
    <definedName name="EndDate">'приложение 10'!$A$3</definedName>
    <definedName name="NameHead">'приложение 10'!$A$4</definedName>
    <definedName name="ThisYear">'приложение 10'!$B$3</definedName>
    <definedName name="Year">'приложение 10'!$A$1</definedName>
    <definedName name="_xlnm.Print_Titles" localSheetId="0">'приложение 10'!$9:$10</definedName>
    <definedName name="_xlnm.Print_Area" localSheetId="0">'приложение 10'!$A$1:$BF$212</definedName>
  </definedNames>
  <calcPr calcId="162913"/>
</workbook>
</file>

<file path=xl/calcChain.xml><?xml version="1.0" encoding="utf-8"?>
<calcChain xmlns="http://schemas.openxmlformats.org/spreadsheetml/2006/main">
  <c r="A1" i="12" l="1"/>
  <c r="Q3" i="12" s="1"/>
  <c r="B3" i="12"/>
  <c r="A7" i="12" s="1"/>
</calcChain>
</file>

<file path=xl/sharedStrings.xml><?xml version="1.0" encoding="utf-8"?>
<sst xmlns="http://schemas.openxmlformats.org/spreadsheetml/2006/main" count="378" uniqueCount="213">
  <si>
    <t>ВСЕГО</t>
  </si>
  <si>
    <t>О Т Ч Е Т</t>
  </si>
  <si>
    <t>№</t>
  </si>
  <si>
    <t>Приложение 10</t>
  </si>
  <si>
    <t xml:space="preserve">к Закону Камчатского края </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</si>
  <si>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</si>
  <si>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</si>
  <si>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</si>
  <si>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</si>
  <si>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</si>
  <si>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</si>
  <si>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</si>
  <si>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</si>
  <si>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</si>
  <si>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</si>
  <si>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</si>
  <si>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</si>
  <si>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</si>
  <si>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</si>
  <si>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</si>
  <si>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</si>
  <si>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</si>
  <si>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</si>
  <si>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</si>
  <si>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</si>
  <si>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</si>
  <si>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</si>
  <si>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</si>
  <si>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</si>
  <si>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</si>
  <si>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</si>
  <si>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</si>
  <si>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</si>
  <si>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</si>
  <si>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</si>
  <si>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</si>
  <si>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</si>
  <si>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</si>
  <si>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</si>
  <si>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</si>
  <si>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</si>
  <si>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</si>
  <si>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</si>
  <si>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</si>
  <si>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</si>
  <si>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</si>
  <si>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</si>
  <si>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</si>
  <si>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</si>
  <si>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</si>
  <si>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</si>
  <si>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</si>
  <si>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</si>
  <si>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</si>
  <si>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</si>
  <si>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</si>
  <si>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</si>
  <si>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</si>
  <si>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</si>
  <si>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</si>
  <si>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</si>
  <si>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</si>
  <si>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01.01.2017</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</si>
  <si>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</si>
  <si>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</si>
  <si>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03 3 02 40060</t>
  </si>
  <si>
    <t>Министерство культуры Камчатского края</t>
  </si>
  <si>
    <t>утверждено (за счет средств краевого бюджета)</t>
  </si>
  <si>
    <t>исполнено (за счет средств краевого бюджета)</t>
  </si>
  <si>
    <t>% исполнения</t>
  </si>
  <si>
    <t>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</si>
  <si>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</si>
  <si>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03 5 02 40060</t>
  </si>
  <si>
    <t>3</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</si>
  <si>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</si>
  <si>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03 5 02 R5580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</si>
  <si>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</si>
  <si>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</si>
  <si>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</si>
  <si>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</si>
  <si>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</si>
  <si>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</si>
  <si>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08 2 01 40060</t>
  </si>
  <si>
    <t>Агентство инвестиций и предпринимательства Камчатского края</t>
  </si>
  <si>
    <t>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</si>
  <si>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</si>
  <si>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09 5 02 40070</t>
  </si>
  <si>
    <t>Министерство сельского хозяйства, пищевой и перерабатывающей промышленности Камчатского края</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</si>
  <si>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</si>
  <si>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</si>
  <si>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10 1 01 40060</t>
  </si>
  <si>
    <t>Министерство строительства Камчатского края</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</si>
  <si>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</si>
  <si>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</si>
  <si>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10 1 02 40060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</si>
  <si>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</si>
  <si>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</si>
  <si>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10 1 03 40070</t>
  </si>
  <si>
    <t>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</si>
  <si>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</si>
  <si>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10 1 04 40070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</si>
  <si>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</si>
  <si>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"Доведение параметров инженерных коммуникаций до нормативных значений с целью обеспечения инженерной инфраструктурой вновь вводимых жилых домов".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</si>
  <si>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10 1 06 40060</t>
  </si>
  <si>
    <t>11</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</si>
  <si>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</si>
  <si>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10 3 01 09502</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</si>
  <si>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</si>
  <si>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</si>
  <si>
    <t>утверждено (за счет остатков средств Фонда содействия реформированию ЖКХ на 01.01.2017 года)</t>
  </si>
  <si>
    <t>исполнено (за счет остатков средств Фонда содействия реформированию ЖКХ на 01.01.2017 года)</t>
  </si>
  <si>
    <t>12</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</si>
  <si>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</si>
  <si>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10 3 01 09602</t>
  </si>
  <si>
    <t>13</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</si>
  <si>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</si>
  <si>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10 3 01 40070</t>
  </si>
  <si>
    <t>14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</si>
  <si>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</si>
  <si>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10 5 01 40060</t>
  </si>
  <si>
    <t>15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</si>
  <si>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</si>
  <si>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10 5 01 40070</t>
  </si>
  <si>
    <t>16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</si>
  <si>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t>
  </si>
  <si>
    <t>10 6 01 R0200</t>
  </si>
  <si>
    <t>Министерство образования и молодежной политики Камчатского края</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</si>
  <si>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</si>
  <si>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</si>
  <si>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11 1 03 40060</t>
  </si>
  <si>
    <t>Министерство жилищно-коммунального хозяйства и энергетики Камчатского края</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</si>
  <si>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</si>
  <si>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</si>
  <si>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11 1 04 40060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</si>
  <si>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</si>
  <si>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</si>
  <si>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11 1 05 40070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</si>
  <si>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</si>
  <si>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</si>
  <si>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11 1 07 40060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</si>
  <si>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</si>
  <si>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</si>
  <si>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11 2 01 40060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</si>
  <si>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</si>
  <si>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</si>
  <si>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11 2 02 40070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</si>
  <si>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</si>
  <si>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</si>
  <si>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11 3 01 40060</t>
  </si>
  <si>
    <t>Министерство транспорта и дорожного строительства Камчатского края</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</si>
  <si>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</si>
  <si>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</si>
  <si>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11 3 07 40060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</si>
  <si>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</si>
  <si>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</si>
  <si>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 3 14 R5550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</si>
  <si>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</si>
  <si>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</si>
  <si>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 3 15 R5600</t>
  </si>
  <si>
    <t>27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</si>
  <si>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</si>
  <si>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12 1 05 40060</t>
  </si>
  <si>
    <t>28</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</si>
  <si>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</si>
  <si>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15 4 05 40060</t>
  </si>
  <si>
    <t>Агентство по обращению с отходами Камчатского края</t>
  </si>
  <si>
    <t>29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</si>
  <si>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</si>
  <si>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16 4 03 40060</t>
  </si>
  <si>
    <t>Министерство специальных программ и по делам казачества Камчатского края</t>
  </si>
  <si>
    <t>30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</si>
  <si>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</si>
  <si>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16 4 04 40060</t>
  </si>
  <si>
    <t>31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</si>
  <si>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</si>
  <si>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16 7 02 40060</t>
  </si>
  <si>
    <t>32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</si>
  <si>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</si>
  <si>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18 1 01 40060</t>
  </si>
  <si>
    <t>Агентство по туризму и внешним связям Камчатского края</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</si>
  <si>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</si>
  <si>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</si>
  <si>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19 1 01 R5160</t>
  </si>
  <si>
    <t>Агентство по внутренней политике Камчатского края</t>
  </si>
  <si>
    <t>34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</si>
  <si>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</si>
  <si>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19 3 04 40060</t>
  </si>
  <si>
    <t>35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</si>
  <si>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</si>
  <si>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22 3 01 40070</t>
  </si>
  <si>
    <t>36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</si>
  <si>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</si>
  <si>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22 3 03 40070</t>
  </si>
  <si>
    <t>37</t>
  </si>
  <si>
    <t>Непрограммные расходы. Непрограммные расходы. Субсидии за счет средств резервного фонда Правительства Камчатского края.</t>
  </si>
  <si>
    <t>99 0 00 40050</t>
  </si>
  <si>
    <t>Министерство финансов Камчатского края</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</si>
  <si>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</si>
  <si>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</si>
  <si>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</si>
  <si>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</si>
  <si>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</si>
  <si>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</si>
  <si>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</si>
  <si>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</si>
  <si>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</si>
  <si>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01.01.2017 года)</t>
  </si>
  <si>
    <t xml:space="preserve"> исполнено (за счет остатков средств Фонда содействия реформированию ЖКХ на 01.01.2017 года)</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</si>
  <si>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</si>
  <si>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</si>
  <si>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</si>
  <si>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</si>
  <si>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от  13.06.2018 № 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</si>
</sst>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4"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2"/>
      <color theme="0"/>
      <name val="Times New Roman"/>
      <family val="1"/>
      <charset val="204"/>
    </font>
    <font>
      <b/>
      <sz val="12"/>
      <color theme="0"/>
      <name val="Times New Roman"/>
      <family val="1"/>
      <charset val="204"/>
    </font>
    <font>
      <sz val="14"/>
      <color theme="0"/>
      <name val="Times New Roman"/>
      <family val="1"/>
      <charset val="204"/>
    </font>
    <font>
      <sz val="14"/>
      <color theme="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64">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4"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49" fontId="3" fillId="2" borderId="2" xfId="0" applyNumberFormat="1" applyFont="1" applyFill="1" applyBorder="1" applyAlignment="1">
      <alignment horizontal="center" vertical="center"/>
    </xf>
    <xf numFmtId="165" fontId="6" fillId="2" borderId="2" xfId="0" applyNumberFormat="1" applyFont="1" applyFill="1" applyBorder="1" applyAlignment="1">
      <alignment horizontal="right"/>
    </xf>
    <xf numFmtId="49" fontId="2"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3" fillId="2" borderId="0" xfId="0" applyNumberFormat="1" applyFont="1" applyFill="1" applyAlignment="1"/>
    <xf numFmtId="49" fontId="3" fillId="2" borderId="2" xfId="0" applyNumberFormat="1" applyFont="1" applyFill="1" applyBorder="1" applyAlignment="1">
      <alignment horizontal="right" vertical="center" wrapText="1"/>
    </xf>
    <xf numFmtId="49" fontId="10" fillId="2" borderId="2" xfId="0" applyNumberFormat="1" applyFont="1" applyFill="1" applyBorder="1" applyAlignment="1">
      <alignment horizontal="right" vertical="center" wrapText="1"/>
    </xf>
    <xf numFmtId="49" fontId="6" fillId="2" borderId="2" xfId="0" applyNumberFormat="1" applyFont="1" applyFill="1" applyBorder="1" applyAlignment="1">
      <alignment horizontal="center" vertical="center"/>
    </xf>
    <xf numFmtId="49" fontId="11" fillId="2" borderId="2" xfId="0" applyNumberFormat="1" applyFont="1" applyFill="1" applyBorder="1" applyAlignment="1">
      <alignment horizontal="right" vertical="center" wrapText="1"/>
    </xf>
    <xf numFmtId="49" fontId="6" fillId="2" borderId="2" xfId="0" applyNumberFormat="1" applyFont="1" applyFill="1" applyBorder="1" applyAlignment="1">
      <alignment horizontal="center" vertical="center" wrapText="1"/>
    </xf>
    <xf numFmtId="49" fontId="4" fillId="2" borderId="0" xfId="0" applyNumberFormat="1" applyFont="1" applyFill="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12" fillId="3" borderId="0" xfId="0" applyNumberFormat="1" applyFont="1" applyFill="1"/>
    <xf numFmtId="49" fontId="12" fillId="3" borderId="0" xfId="0" applyNumberFormat="1" applyFont="1" applyFill="1"/>
    <xf numFmtId="49" fontId="13" fillId="3" borderId="0" xfId="0" applyNumberFormat="1" applyFont="1" applyFill="1"/>
    <xf numFmtId="0" fontId="12" fillId="3" borderId="0" xfId="0" applyFont="1" applyFill="1"/>
    <xf numFmtId="0" fontId="13" fillId="3" borderId="0" xfId="0" applyFont="1" applyFill="1"/>
    <xf numFmtId="164" fontId="3" fillId="2" borderId="2" xfId="0" applyNumberFormat="1" applyFont="1" applyFill="1" applyBorder="1" applyAlignment="1">
      <alignment horizontal="right"/>
    </xf>
    <xf numFmtId="164" fontId="6" fillId="2" borderId="2" xfId="0" applyNumberFormat="1" applyFont="1" applyFill="1" applyBorder="1" applyAlignment="1">
      <alignment horizontal="right"/>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49" fontId="6" fillId="0" borderId="8" xfId="0" applyNumberFormat="1" applyFont="1" applyBorder="1" applyAlignment="1">
      <alignment horizontal="center" vertical="center"/>
    </xf>
    <xf numFmtId="49" fontId="6" fillId="0" borderId="8" xfId="0" applyNumberFormat="1" applyFont="1" applyBorder="1" applyAlignment="1">
      <alignment horizontal="right" vertical="center" wrapText="1"/>
    </xf>
    <xf numFmtId="49" fontId="6" fillId="0" borderId="8" xfId="0" applyNumberFormat="1" applyFont="1" applyBorder="1" applyAlignment="1">
      <alignment horizontal="center" vertical="center" wrapText="1"/>
    </xf>
    <xf numFmtId="164" fontId="6" fillId="0" borderId="8" xfId="0" applyNumberFormat="1" applyFont="1" applyBorder="1" applyAlignment="1">
      <alignment horizontal="right"/>
    </xf>
    <xf numFmtId="0" fontId="8" fillId="2" borderId="0" xfId="0" applyFont="1" applyFill="1" applyAlignment="1">
      <alignment horizontal="center"/>
    </xf>
    <xf numFmtId="0" fontId="8" fillId="2" borderId="0" xfId="0" applyFont="1" applyFill="1" applyAlignment="1">
      <alignment horizontal="center" wrapText="1"/>
    </xf>
    <xf numFmtId="0" fontId="9" fillId="2" borderId="0" xfId="0" applyFont="1" applyFill="1" applyAlignment="1">
      <alignment wrapText="1"/>
    </xf>
    <xf numFmtId="0" fontId="0" fillId="0" borderId="0" xfId="0" applyAlignment="1"/>
    <xf numFmtId="49" fontId="6" fillId="2" borderId="2" xfId="0" applyNumberFormat="1" applyFont="1" applyFill="1" applyBorder="1" applyAlignment="1">
      <alignment horizontal="right" vertical="center" wrapText="1"/>
    </xf>
    <xf numFmtId="0" fontId="8" fillId="2" borderId="0" xfId="0" applyFont="1" applyFill="1" applyAlignment="1">
      <alignment horizontal="center"/>
    </xf>
    <xf numFmtId="0" fontId="0" fillId="0" borderId="0" xfId="0" applyAlignment="1">
      <alignment horizontal="center"/>
    </xf>
    <xf numFmtId="0" fontId="8" fillId="2" borderId="0" xfId="0" applyFont="1" applyFill="1" applyAlignment="1">
      <alignment horizontal="center" wrapText="1"/>
    </xf>
    <xf numFmtId="0" fontId="0" fillId="0" borderId="0" xfId="0" applyAlignment="1">
      <alignment horizontal="center"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41"/>
  <sheetViews>
    <sheetView tabSelected="1" view="pageBreakPreview" topLeftCell="J1" zoomScale="77" zoomScaleNormal="67" zoomScaleSheetLayoutView="77" workbookViewId="0">
      <selection activeCell="U7" sqref="U7"/>
    </sheetView>
  </sheetViews>
  <sheetFormatPr defaultColWidth="9.140625" defaultRowHeight="12.75" x14ac:dyDescent="0.2"/>
  <cols>
    <col min="1" max="1" width="8.140625" style="1" customWidth="1"/>
    <col min="2" max="2" width="50.85546875" style="1" customWidth="1"/>
    <col min="3" max="3" width="21" style="24" customWidth="1"/>
    <col min="4" max="4" width="22.85546875" style="1" customWidth="1"/>
    <col min="5" max="17" width="18.85546875" style="1" customWidth="1"/>
    <col min="18" max="18" width="20.28515625" style="1" customWidth="1"/>
    <col min="19" max="33" width="18.85546875" style="1" customWidth="1"/>
    <col min="34" max="34" width="18.85546875" style="1" hidden="1" customWidth="1"/>
    <col min="35" max="36" width="18.85546875" style="1" customWidth="1"/>
    <col min="37" max="37" width="18.85546875" style="1" hidden="1" customWidth="1"/>
    <col min="38" max="38" width="18.85546875" style="1" customWidth="1"/>
    <col min="39"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hidden="1" customWidth="1"/>
    <col min="49" max="49" width="17.28515625" style="1" customWidth="1"/>
    <col min="50" max="50" width="16.85546875" style="1" customWidth="1"/>
    <col min="51" max="51" width="16.7109375" style="1" customWidth="1"/>
    <col min="52" max="52" width="17" style="1" hidden="1" customWidth="1"/>
    <col min="53" max="53" width="15.85546875" style="1" customWidth="1"/>
    <col min="54" max="54" width="16.85546875" style="1" customWidth="1"/>
    <col min="55" max="55" width="16.85546875" style="1" hidden="1" customWidth="1"/>
    <col min="56" max="56" width="16.5703125" style="1" hidden="1" customWidth="1"/>
    <col min="57" max="57" width="16.42578125" style="1" hidden="1" customWidth="1"/>
    <col min="58" max="58" width="16.42578125" style="1" customWidth="1"/>
    <col min="59" max="59" width="9.140625" style="24"/>
    <col min="60" max="16384" width="9.140625" style="1"/>
  </cols>
  <sheetData>
    <row r="1" spans="1:59" ht="18.75" x14ac:dyDescent="0.3">
      <c r="A1" s="39">
        <f>YEAR(Date)</f>
        <v>2017</v>
      </c>
      <c r="B1" s="42" t="s">
        <v>62</v>
      </c>
      <c r="C1" s="40"/>
      <c r="D1" s="42"/>
      <c r="Q1" s="20" t="s">
        <v>3</v>
      </c>
      <c r="AU1" s="4"/>
      <c r="AX1" s="4"/>
    </row>
    <row r="2" spans="1:59" ht="18.75" x14ac:dyDescent="0.3">
      <c r="A2" s="40"/>
      <c r="B2" s="42" t="s">
        <v>62</v>
      </c>
      <c r="C2" s="40"/>
      <c r="D2" s="42"/>
      <c r="Q2" s="20" t="s">
        <v>4</v>
      </c>
      <c r="AU2" s="4"/>
      <c r="AX2" s="4"/>
    </row>
    <row r="3" spans="1:59" ht="18.75" x14ac:dyDescent="0.3">
      <c r="A3" s="41"/>
      <c r="B3" s="43">
        <f>IF(Date1=0,"",YEAR(Date1))</f>
        <v>2017</v>
      </c>
      <c r="C3" s="41"/>
      <c r="D3" s="43"/>
      <c r="Q3" s="20" t="str">
        <f>CONCATENATE("""Об исполнении краевого бюджета за ",Year," год""")</f>
        <v>"Об исполнении краевого бюджета за 2017 год"</v>
      </c>
      <c r="AU3" s="4"/>
      <c r="AX3" s="4"/>
    </row>
    <row r="4" spans="1:59" ht="18.75" x14ac:dyDescent="0.3">
      <c r="A4" s="40"/>
      <c r="B4" s="42"/>
      <c r="C4" s="40"/>
      <c r="D4" s="42"/>
      <c r="Q4" s="20" t="s">
        <v>212</v>
      </c>
      <c r="AU4" s="4"/>
      <c r="AX4" s="4"/>
    </row>
    <row r="5" spans="1:59" ht="18.75" x14ac:dyDescent="0.3">
      <c r="A5" s="4"/>
      <c r="B5" s="4"/>
      <c r="C5" s="35"/>
      <c r="D5" s="4"/>
    </row>
    <row r="6" spans="1:59" s="58" customFormat="1" ht="20.25" x14ac:dyDescent="0.3">
      <c r="A6" s="60" t="s">
        <v>1</v>
      </c>
      <c r="B6" s="61"/>
      <c r="C6" s="61"/>
      <c r="D6" s="61"/>
      <c r="E6" s="61"/>
      <c r="F6" s="61"/>
      <c r="G6" s="61"/>
      <c r="H6" s="61"/>
      <c r="I6" s="61"/>
      <c r="J6" s="61"/>
      <c r="K6" s="61"/>
      <c r="L6" s="61"/>
      <c r="M6" s="61"/>
      <c r="N6" s="61"/>
      <c r="O6" s="61"/>
      <c r="P6" s="61"/>
      <c r="Q6" s="61"/>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row>
    <row r="7" spans="1:59" s="58" customFormat="1" ht="20.25" x14ac:dyDescent="0.3">
      <c r="A7" s="62" t="str">
        <f>CONCATENATE("о предоставлении субсидий бюджетам поселений из краевого бюджета за",NameHead,EndDate," ",ThisYear," год")</f>
        <v>о предоставлении субсидий бюджетам поселений из краевого бюджета за 2017 год</v>
      </c>
      <c r="B7" s="63"/>
      <c r="C7" s="63"/>
      <c r="D7" s="63"/>
      <c r="E7" s="63"/>
      <c r="F7" s="63"/>
      <c r="G7" s="63"/>
      <c r="H7" s="63"/>
      <c r="I7" s="63"/>
      <c r="J7" s="63"/>
      <c r="K7" s="63"/>
      <c r="L7" s="63"/>
      <c r="M7" s="63"/>
      <c r="N7" s="63"/>
      <c r="O7" s="63"/>
      <c r="P7" s="63"/>
      <c r="Q7" s="63"/>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7"/>
      <c r="AV7" s="57"/>
      <c r="AW7" s="57"/>
      <c r="AX7" s="57"/>
      <c r="AY7" s="57"/>
      <c r="AZ7" s="57"/>
      <c r="BA7" s="57"/>
      <c r="BB7" s="57"/>
      <c r="BC7" s="57"/>
      <c r="BD7" s="57"/>
      <c r="BE7" s="57"/>
    </row>
    <row r="8" spans="1:59" ht="18.75" x14ac:dyDescent="0.2">
      <c r="A8" s="5"/>
      <c r="B8" s="6"/>
      <c r="C8" s="36"/>
      <c r="D8" s="6"/>
      <c r="Q8" s="21" t="s">
        <v>5</v>
      </c>
    </row>
    <row r="9" spans="1:59" s="7" customFormat="1" ht="46.15" customHeight="1" x14ac:dyDescent="0.2">
      <c r="A9" s="12" t="s">
        <v>2</v>
      </c>
      <c r="B9" s="18" t="s">
        <v>60</v>
      </c>
      <c r="C9" s="37" t="s">
        <v>61</v>
      </c>
      <c r="D9" s="19" t="s">
        <v>6</v>
      </c>
      <c r="E9" s="19" t="s">
        <v>7</v>
      </c>
      <c r="F9" s="19" t="s">
        <v>8</v>
      </c>
      <c r="G9" s="19" t="s">
        <v>9</v>
      </c>
      <c r="H9" s="19" t="s">
        <v>10</v>
      </c>
      <c r="I9" s="19" t="s">
        <v>11</v>
      </c>
      <c r="J9" s="19" t="s">
        <v>12</v>
      </c>
      <c r="K9" s="19" t="s">
        <v>13</v>
      </c>
      <c r="L9" s="19" t="s">
        <v>14</v>
      </c>
      <c r="M9" s="19" t="s">
        <v>15</v>
      </c>
      <c r="N9" s="19" t="s">
        <v>16</v>
      </c>
      <c r="O9" s="19" t="s">
        <v>17</v>
      </c>
      <c r="P9" s="19" t="s">
        <v>18</v>
      </c>
      <c r="Q9" s="18" t="s">
        <v>19</v>
      </c>
      <c r="R9" s="19" t="s">
        <v>20</v>
      </c>
      <c r="S9" s="19" t="s">
        <v>21</v>
      </c>
      <c r="T9" s="19" t="s">
        <v>22</v>
      </c>
      <c r="U9" s="19" t="s">
        <v>23</v>
      </c>
      <c r="V9" s="19" t="s">
        <v>24</v>
      </c>
      <c r="W9" s="19" t="s">
        <v>25</v>
      </c>
      <c r="X9" s="19" t="s">
        <v>26</v>
      </c>
      <c r="Y9" s="19" t="s">
        <v>27</v>
      </c>
      <c r="Z9" s="19" t="s">
        <v>28</v>
      </c>
      <c r="AA9" s="19" t="s">
        <v>29</v>
      </c>
      <c r="AB9" s="19" t="s">
        <v>30</v>
      </c>
      <c r="AC9" s="19" t="s">
        <v>31</v>
      </c>
      <c r="AD9" s="19" t="s">
        <v>32</v>
      </c>
      <c r="AE9" s="19" t="s">
        <v>33</v>
      </c>
      <c r="AF9" s="19" t="s">
        <v>34</v>
      </c>
      <c r="AG9" s="19" t="s">
        <v>35</v>
      </c>
      <c r="AH9" s="19" t="s">
        <v>36</v>
      </c>
      <c r="AI9" s="19" t="s">
        <v>37</v>
      </c>
      <c r="AJ9" s="19" t="s">
        <v>38</v>
      </c>
      <c r="AK9" s="19" t="s">
        <v>39</v>
      </c>
      <c r="AL9" s="19" t="s">
        <v>40</v>
      </c>
      <c r="AM9" s="19" t="s">
        <v>41</v>
      </c>
      <c r="AN9" s="19" t="s">
        <v>42</v>
      </c>
      <c r="AO9" s="19" t="s">
        <v>43</v>
      </c>
      <c r="AP9" s="19" t="s">
        <v>44</v>
      </c>
      <c r="AQ9" s="19" t="s">
        <v>45</v>
      </c>
      <c r="AR9" s="19" t="s">
        <v>46</v>
      </c>
      <c r="AS9" s="19" t="s">
        <v>47</v>
      </c>
      <c r="AT9" s="19" t="s">
        <v>48</v>
      </c>
      <c r="AU9" s="19" t="s">
        <v>49</v>
      </c>
      <c r="AV9" s="19" t="s">
        <v>50</v>
      </c>
      <c r="AW9" s="19" t="s">
        <v>51</v>
      </c>
      <c r="AX9" s="19" t="s">
        <v>52</v>
      </c>
      <c r="AY9" s="19" t="s">
        <v>53</v>
      </c>
      <c r="AZ9" s="19" t="s">
        <v>54</v>
      </c>
      <c r="BA9" s="19" t="s">
        <v>55</v>
      </c>
      <c r="BB9" s="19" t="s">
        <v>56</v>
      </c>
      <c r="BC9" s="19" t="s">
        <v>57</v>
      </c>
      <c r="BD9" s="19" t="s">
        <v>58</v>
      </c>
      <c r="BE9" s="19" t="s">
        <v>59</v>
      </c>
      <c r="BF9" s="17" t="s">
        <v>0</v>
      </c>
      <c r="BG9" s="25"/>
    </row>
    <row r="10" spans="1:59" s="16" customFormat="1" ht="15" x14ac:dyDescent="0.2">
      <c r="A10" s="15">
        <v>1</v>
      </c>
      <c r="B10" s="13">
        <v>2</v>
      </c>
      <c r="C10" s="38">
        <v>3</v>
      </c>
      <c r="D10" s="15">
        <v>4</v>
      </c>
      <c r="E10" s="13">
        <v>5</v>
      </c>
      <c r="F10" s="15">
        <v>6</v>
      </c>
      <c r="G10" s="15">
        <v>7</v>
      </c>
      <c r="H10" s="13">
        <v>8</v>
      </c>
      <c r="I10" s="15">
        <v>9</v>
      </c>
      <c r="J10" s="15">
        <v>10</v>
      </c>
      <c r="K10" s="13">
        <v>11</v>
      </c>
      <c r="L10" s="15">
        <v>12</v>
      </c>
      <c r="M10" s="15">
        <v>13</v>
      </c>
      <c r="N10" s="13">
        <v>14</v>
      </c>
      <c r="O10" s="15">
        <v>15</v>
      </c>
      <c r="P10" s="15">
        <v>16</v>
      </c>
      <c r="Q10" s="13">
        <v>17</v>
      </c>
      <c r="R10" s="15">
        <v>18</v>
      </c>
      <c r="S10" s="15">
        <v>19</v>
      </c>
      <c r="T10" s="13">
        <v>20</v>
      </c>
      <c r="U10" s="15">
        <v>21</v>
      </c>
      <c r="V10" s="15">
        <v>22</v>
      </c>
      <c r="W10" s="13">
        <v>23</v>
      </c>
      <c r="X10" s="15">
        <v>24</v>
      </c>
      <c r="Y10" s="15">
        <v>25</v>
      </c>
      <c r="Z10" s="13">
        <v>26</v>
      </c>
      <c r="AA10" s="15">
        <v>27</v>
      </c>
      <c r="AB10" s="15">
        <v>28</v>
      </c>
      <c r="AC10" s="13">
        <v>29</v>
      </c>
      <c r="AD10" s="15">
        <v>30</v>
      </c>
      <c r="AE10" s="15">
        <v>31</v>
      </c>
      <c r="AF10" s="13">
        <v>32</v>
      </c>
      <c r="AG10" s="15">
        <v>33</v>
      </c>
      <c r="AH10" s="15">
        <v>34</v>
      </c>
      <c r="AI10" s="13">
        <v>35</v>
      </c>
      <c r="AJ10" s="15">
        <v>36</v>
      </c>
      <c r="AK10" s="15">
        <v>37</v>
      </c>
      <c r="AL10" s="13">
        <v>38</v>
      </c>
      <c r="AM10" s="15">
        <v>39</v>
      </c>
      <c r="AN10" s="15">
        <v>40</v>
      </c>
      <c r="AO10" s="13">
        <v>41</v>
      </c>
      <c r="AP10" s="15">
        <v>42</v>
      </c>
      <c r="AQ10" s="15">
        <v>43</v>
      </c>
      <c r="AR10" s="13">
        <v>44</v>
      </c>
      <c r="AS10" s="15">
        <v>45</v>
      </c>
      <c r="AT10" s="15">
        <v>46</v>
      </c>
      <c r="AU10" s="13">
        <v>47</v>
      </c>
      <c r="AV10" s="15">
        <v>48</v>
      </c>
      <c r="AW10" s="15">
        <v>49</v>
      </c>
      <c r="AX10" s="13">
        <v>50</v>
      </c>
      <c r="AY10" s="15">
        <v>51</v>
      </c>
      <c r="AZ10" s="15">
        <v>52</v>
      </c>
      <c r="BA10" s="13">
        <v>53</v>
      </c>
      <c r="BB10" s="15">
        <v>54</v>
      </c>
      <c r="BC10" s="15">
        <v>55</v>
      </c>
      <c r="BD10" s="13">
        <v>56</v>
      </c>
      <c r="BE10" s="15">
        <v>57</v>
      </c>
      <c r="BF10" s="15">
        <v>58</v>
      </c>
      <c r="BG10" s="26"/>
    </row>
    <row r="11" spans="1:59" s="8" customFormat="1" ht="236.25" x14ac:dyDescent="0.25">
      <c r="A11" s="46" t="s">
        <v>63</v>
      </c>
      <c r="B11" s="47" t="s">
        <v>64</v>
      </c>
      <c r="C11" s="48" t="s">
        <v>65</v>
      </c>
      <c r="D11" s="48" t="s">
        <v>66</v>
      </c>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50"/>
      <c r="BG11" s="27"/>
    </row>
    <row r="12" spans="1:59" s="8" customFormat="1" ht="15.75" x14ac:dyDescent="0.25">
      <c r="A12" s="22"/>
      <c r="B12" s="30" t="s">
        <v>67</v>
      </c>
      <c r="C12" s="31"/>
      <c r="D12" s="14"/>
      <c r="E12" s="2"/>
      <c r="F12" s="2"/>
      <c r="G12" s="2"/>
      <c r="H12" s="2"/>
      <c r="I12" s="2"/>
      <c r="J12" s="2"/>
      <c r="K12" s="2"/>
      <c r="L12" s="2"/>
      <c r="M12" s="2"/>
      <c r="N12" s="2"/>
      <c r="O12" s="2"/>
      <c r="P12" s="2">
        <v>112.727</v>
      </c>
      <c r="Q12" s="2"/>
      <c r="R12" s="2"/>
      <c r="S12" s="2"/>
      <c r="T12" s="2"/>
      <c r="U12" s="2"/>
      <c r="V12" s="2"/>
      <c r="W12" s="2"/>
      <c r="X12" s="2"/>
      <c r="Y12" s="2"/>
      <c r="Z12" s="2"/>
      <c r="AA12" s="2"/>
      <c r="AB12" s="2"/>
      <c r="AC12" s="2"/>
      <c r="AD12" s="2"/>
      <c r="AE12" s="2"/>
      <c r="AF12" s="2"/>
      <c r="AG12" s="2"/>
      <c r="AH12" s="2"/>
      <c r="AI12" s="2"/>
      <c r="AJ12" s="2"/>
      <c r="AK12" s="2"/>
      <c r="AL12" s="2"/>
      <c r="AM12" s="2"/>
      <c r="AN12" s="2">
        <v>87.272999999999996</v>
      </c>
      <c r="AO12" s="2"/>
      <c r="AP12" s="2"/>
      <c r="AQ12" s="2"/>
      <c r="AR12" s="2"/>
      <c r="AS12" s="2"/>
      <c r="AT12" s="2"/>
      <c r="AU12" s="2"/>
      <c r="AV12" s="2"/>
      <c r="AW12" s="2"/>
      <c r="AX12" s="2"/>
      <c r="AY12" s="2"/>
      <c r="AZ12" s="2"/>
      <c r="BA12" s="2"/>
      <c r="BB12" s="2"/>
      <c r="BC12" s="2"/>
      <c r="BD12" s="2"/>
      <c r="BE12" s="2"/>
      <c r="BF12" s="23">
        <v>200</v>
      </c>
      <c r="BG12" s="27"/>
    </row>
    <row r="13" spans="1:59" s="8" customFormat="1" ht="15.75" x14ac:dyDescent="0.25">
      <c r="A13" s="22"/>
      <c r="B13" s="30" t="s">
        <v>68</v>
      </c>
      <c r="C13" s="31"/>
      <c r="D13" s="14"/>
      <c r="E13" s="2"/>
      <c r="F13" s="2"/>
      <c r="G13" s="2"/>
      <c r="H13" s="2"/>
      <c r="I13" s="2"/>
      <c r="J13" s="2"/>
      <c r="K13" s="2"/>
      <c r="L13" s="2"/>
      <c r="M13" s="2"/>
      <c r="N13" s="2"/>
      <c r="O13" s="2"/>
      <c r="P13" s="2">
        <v>112.727</v>
      </c>
      <c r="Q13" s="2"/>
      <c r="R13" s="2"/>
      <c r="S13" s="2"/>
      <c r="T13" s="2"/>
      <c r="U13" s="2"/>
      <c r="V13" s="2"/>
      <c r="W13" s="2"/>
      <c r="X13" s="2"/>
      <c r="Y13" s="2"/>
      <c r="Z13" s="2"/>
      <c r="AA13" s="2"/>
      <c r="AB13" s="2"/>
      <c r="AC13" s="2"/>
      <c r="AD13" s="2"/>
      <c r="AE13" s="2"/>
      <c r="AF13" s="2"/>
      <c r="AG13" s="2"/>
      <c r="AH13" s="2"/>
      <c r="AI13" s="2"/>
      <c r="AJ13" s="2"/>
      <c r="AK13" s="2"/>
      <c r="AL13" s="2"/>
      <c r="AM13" s="2"/>
      <c r="AN13" s="2">
        <v>87.272999999999996</v>
      </c>
      <c r="AO13" s="2"/>
      <c r="AP13" s="2"/>
      <c r="AQ13" s="2"/>
      <c r="AR13" s="2"/>
      <c r="AS13" s="2"/>
      <c r="AT13" s="2"/>
      <c r="AU13" s="2"/>
      <c r="AV13" s="2"/>
      <c r="AW13" s="2"/>
      <c r="AX13" s="2"/>
      <c r="AY13" s="2"/>
      <c r="AZ13" s="2"/>
      <c r="BA13" s="2"/>
      <c r="BB13" s="2"/>
      <c r="BC13" s="2"/>
      <c r="BD13" s="2"/>
      <c r="BE13" s="2"/>
      <c r="BF13" s="23">
        <v>200</v>
      </c>
      <c r="BG13" s="27"/>
    </row>
    <row r="14" spans="1:59" s="8" customFormat="1" ht="15.75" x14ac:dyDescent="0.25">
      <c r="A14" s="22"/>
      <c r="B14" s="30" t="s">
        <v>69</v>
      </c>
      <c r="C14" s="31"/>
      <c r="D14" s="14"/>
      <c r="E14" s="44"/>
      <c r="F14" s="44"/>
      <c r="G14" s="44"/>
      <c r="H14" s="44"/>
      <c r="I14" s="44"/>
      <c r="J14" s="44"/>
      <c r="K14" s="44"/>
      <c r="L14" s="44"/>
      <c r="M14" s="44"/>
      <c r="N14" s="44"/>
      <c r="O14" s="44"/>
      <c r="P14" s="44">
        <v>100</v>
      </c>
      <c r="Q14" s="44"/>
      <c r="R14" s="44"/>
      <c r="S14" s="44"/>
      <c r="T14" s="44"/>
      <c r="U14" s="44"/>
      <c r="V14" s="44"/>
      <c r="W14" s="44"/>
      <c r="X14" s="44"/>
      <c r="Y14" s="44"/>
      <c r="Z14" s="44"/>
      <c r="AA14" s="44"/>
      <c r="AB14" s="44"/>
      <c r="AC14" s="44"/>
      <c r="AD14" s="44"/>
      <c r="AE14" s="44"/>
      <c r="AF14" s="44"/>
      <c r="AG14" s="44"/>
      <c r="AH14" s="44"/>
      <c r="AI14" s="44"/>
      <c r="AJ14" s="44"/>
      <c r="AK14" s="44"/>
      <c r="AL14" s="44"/>
      <c r="AM14" s="44"/>
      <c r="AN14" s="44">
        <v>100</v>
      </c>
      <c r="AO14" s="44"/>
      <c r="AP14" s="44"/>
      <c r="AQ14" s="44"/>
      <c r="AR14" s="44"/>
      <c r="AS14" s="44"/>
      <c r="AT14" s="44"/>
      <c r="AU14" s="44"/>
      <c r="AV14" s="44"/>
      <c r="AW14" s="44"/>
      <c r="AX14" s="44"/>
      <c r="AY14" s="44"/>
      <c r="AZ14" s="44"/>
      <c r="BA14" s="44"/>
      <c r="BB14" s="44"/>
      <c r="BC14" s="44"/>
      <c r="BD14" s="44"/>
      <c r="BE14" s="44"/>
      <c r="BF14" s="45">
        <v>100</v>
      </c>
      <c r="BG14" s="27"/>
    </row>
    <row r="15" spans="1:59" s="8" customFormat="1" ht="173.25" x14ac:dyDescent="0.25">
      <c r="A15" s="46" t="s">
        <v>70</v>
      </c>
      <c r="B15" s="47" t="s">
        <v>71</v>
      </c>
      <c r="C15" s="48" t="s">
        <v>72</v>
      </c>
      <c r="D15" s="48" t="s">
        <v>66</v>
      </c>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50"/>
      <c r="BG15" s="27"/>
    </row>
    <row r="16" spans="1:59" s="8" customFormat="1" ht="15.75" x14ac:dyDescent="0.25">
      <c r="A16" s="22"/>
      <c r="B16" s="30" t="s">
        <v>67</v>
      </c>
      <c r="C16" s="31"/>
      <c r="D16" s="14"/>
      <c r="E16" s="2"/>
      <c r="F16" s="2"/>
      <c r="G16" s="2">
        <v>103.616</v>
      </c>
      <c r="H16" s="2"/>
      <c r="I16" s="2"/>
      <c r="J16" s="2"/>
      <c r="K16" s="2"/>
      <c r="L16" s="2">
        <v>183.37</v>
      </c>
      <c r="M16" s="2"/>
      <c r="N16" s="2">
        <v>117.05</v>
      </c>
      <c r="O16" s="2"/>
      <c r="P16" s="2"/>
      <c r="Q16" s="2">
        <v>68.075000000000003</v>
      </c>
      <c r="R16" s="2"/>
      <c r="S16" s="2"/>
      <c r="T16" s="2"/>
      <c r="U16" s="2"/>
      <c r="V16" s="2"/>
      <c r="W16" s="2"/>
      <c r="X16" s="2"/>
      <c r="Y16" s="2"/>
      <c r="Z16" s="2"/>
      <c r="AA16" s="2">
        <v>165.03</v>
      </c>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3">
        <v>637.14099999999996</v>
      </c>
      <c r="BG16" s="27"/>
    </row>
    <row r="17" spans="1:59" s="8" customFormat="1" ht="15.75" x14ac:dyDescent="0.25">
      <c r="A17" s="22"/>
      <c r="B17" s="30" t="s">
        <v>68</v>
      </c>
      <c r="C17" s="31"/>
      <c r="D17" s="14"/>
      <c r="E17" s="2"/>
      <c r="F17" s="2"/>
      <c r="G17" s="2">
        <v>103.616</v>
      </c>
      <c r="H17" s="2"/>
      <c r="I17" s="2"/>
      <c r="J17" s="2"/>
      <c r="K17" s="2"/>
      <c r="L17" s="2">
        <v>183.37</v>
      </c>
      <c r="M17" s="2"/>
      <c r="N17" s="2">
        <v>117.05</v>
      </c>
      <c r="O17" s="2"/>
      <c r="P17" s="2"/>
      <c r="Q17" s="2">
        <v>68.075000000000003</v>
      </c>
      <c r="R17" s="2"/>
      <c r="S17" s="2"/>
      <c r="T17" s="2"/>
      <c r="U17" s="2"/>
      <c r="V17" s="2"/>
      <c r="W17" s="2"/>
      <c r="X17" s="2"/>
      <c r="Y17" s="2"/>
      <c r="Z17" s="2"/>
      <c r="AA17" s="2">
        <v>165.03</v>
      </c>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3">
        <v>637.14099999999996</v>
      </c>
      <c r="BG17" s="27"/>
    </row>
    <row r="18" spans="1:59" s="8" customFormat="1" ht="15.75" x14ac:dyDescent="0.25">
      <c r="A18" s="22"/>
      <c r="B18" s="30" t="s">
        <v>69</v>
      </c>
      <c r="C18" s="31"/>
      <c r="D18" s="14"/>
      <c r="E18" s="44"/>
      <c r="F18" s="44"/>
      <c r="G18" s="44">
        <v>100</v>
      </c>
      <c r="H18" s="44"/>
      <c r="I18" s="44"/>
      <c r="J18" s="44"/>
      <c r="K18" s="44"/>
      <c r="L18" s="44">
        <v>100</v>
      </c>
      <c r="M18" s="44"/>
      <c r="N18" s="44">
        <v>100</v>
      </c>
      <c r="O18" s="44"/>
      <c r="P18" s="44"/>
      <c r="Q18" s="44">
        <v>100</v>
      </c>
      <c r="R18" s="44"/>
      <c r="S18" s="44"/>
      <c r="T18" s="44"/>
      <c r="U18" s="44"/>
      <c r="V18" s="44"/>
      <c r="W18" s="44"/>
      <c r="X18" s="44"/>
      <c r="Y18" s="44"/>
      <c r="Z18" s="44"/>
      <c r="AA18" s="44">
        <v>100</v>
      </c>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5">
        <v>100</v>
      </c>
      <c r="BG18" s="27"/>
    </row>
    <row r="19" spans="1:59" s="8" customFormat="1" ht="157.5" x14ac:dyDescent="0.25">
      <c r="A19" s="46" t="s">
        <v>73</v>
      </c>
      <c r="B19" s="47" t="s">
        <v>74</v>
      </c>
      <c r="C19" s="48" t="s">
        <v>75</v>
      </c>
      <c r="D19" s="48" t="s">
        <v>66</v>
      </c>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50"/>
      <c r="BG19" s="27"/>
    </row>
    <row r="20" spans="1:59" s="8" customFormat="1" ht="15.75" x14ac:dyDescent="0.25">
      <c r="A20" s="22"/>
      <c r="B20" s="30" t="s">
        <v>76</v>
      </c>
      <c r="C20" s="31"/>
      <c r="D20" s="14"/>
      <c r="E20" s="2"/>
      <c r="F20" s="2"/>
      <c r="G20" s="2"/>
      <c r="H20" s="2"/>
      <c r="I20" s="2"/>
      <c r="J20" s="2"/>
      <c r="K20" s="2"/>
      <c r="L20" s="2"/>
      <c r="M20" s="2"/>
      <c r="N20" s="2"/>
      <c r="O20" s="2"/>
      <c r="P20" s="2">
        <v>4145.2326800000001</v>
      </c>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3">
        <v>4145.2326800000001</v>
      </c>
      <c r="BG20" s="27"/>
    </row>
    <row r="21" spans="1:59" s="8" customFormat="1" ht="15.75" x14ac:dyDescent="0.25">
      <c r="A21" s="22"/>
      <c r="B21" s="30" t="s">
        <v>77</v>
      </c>
      <c r="C21" s="31"/>
      <c r="D21" s="14"/>
      <c r="E21" s="2"/>
      <c r="F21" s="2"/>
      <c r="G21" s="2"/>
      <c r="H21" s="2"/>
      <c r="I21" s="2"/>
      <c r="J21" s="2"/>
      <c r="K21" s="2"/>
      <c r="L21" s="2"/>
      <c r="M21" s="2"/>
      <c r="N21" s="2"/>
      <c r="O21" s="2"/>
      <c r="P21" s="2">
        <v>4145.2326800000001</v>
      </c>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3">
        <v>4145.2326800000001</v>
      </c>
      <c r="BG21" s="27"/>
    </row>
    <row r="22" spans="1:59" s="8" customFormat="1" ht="15.75" x14ac:dyDescent="0.25">
      <c r="A22" s="22"/>
      <c r="B22" s="30" t="s">
        <v>69</v>
      </c>
      <c r="C22" s="31"/>
      <c r="D22" s="14"/>
      <c r="E22" s="44"/>
      <c r="F22" s="44"/>
      <c r="G22" s="44"/>
      <c r="H22" s="44"/>
      <c r="I22" s="44"/>
      <c r="J22" s="44"/>
      <c r="K22" s="44"/>
      <c r="L22" s="44"/>
      <c r="M22" s="44"/>
      <c r="N22" s="44"/>
      <c r="O22" s="44"/>
      <c r="P22" s="44">
        <v>100</v>
      </c>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5">
        <v>100</v>
      </c>
      <c r="BG22" s="27"/>
    </row>
    <row r="23" spans="1:59" s="8" customFormat="1" ht="15.75" x14ac:dyDescent="0.25">
      <c r="A23" s="22"/>
      <c r="B23" s="30" t="s">
        <v>67</v>
      </c>
      <c r="C23" s="31"/>
      <c r="D23" s="14"/>
      <c r="E23" s="2"/>
      <c r="F23" s="2"/>
      <c r="G23" s="2"/>
      <c r="H23" s="2"/>
      <c r="I23" s="2"/>
      <c r="J23" s="2"/>
      <c r="K23" s="2"/>
      <c r="L23" s="2"/>
      <c r="M23" s="2"/>
      <c r="N23" s="2"/>
      <c r="O23" s="2"/>
      <c r="P23" s="2">
        <v>680.23267999999996</v>
      </c>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3">
        <v>680.23267999999996</v>
      </c>
      <c r="BG23" s="27"/>
    </row>
    <row r="24" spans="1:59" s="8" customFormat="1" ht="15.75" x14ac:dyDescent="0.25">
      <c r="A24" s="22"/>
      <c r="B24" s="30" t="s">
        <v>68</v>
      </c>
      <c r="C24" s="31"/>
      <c r="D24" s="14"/>
      <c r="E24" s="2"/>
      <c r="F24" s="2"/>
      <c r="G24" s="2"/>
      <c r="H24" s="2"/>
      <c r="I24" s="2"/>
      <c r="J24" s="2"/>
      <c r="K24" s="2"/>
      <c r="L24" s="2"/>
      <c r="M24" s="2"/>
      <c r="N24" s="2"/>
      <c r="O24" s="2"/>
      <c r="P24" s="2">
        <v>680.23267999999996</v>
      </c>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3">
        <v>680.23267999999996</v>
      </c>
      <c r="BG24" s="27"/>
    </row>
    <row r="25" spans="1:59" s="8" customFormat="1" ht="15.75" x14ac:dyDescent="0.25">
      <c r="A25" s="22"/>
      <c r="B25" s="30" t="s">
        <v>69</v>
      </c>
      <c r="C25" s="31"/>
      <c r="D25" s="14"/>
      <c r="E25" s="44"/>
      <c r="F25" s="44"/>
      <c r="G25" s="44"/>
      <c r="H25" s="44"/>
      <c r="I25" s="44"/>
      <c r="J25" s="44"/>
      <c r="K25" s="44"/>
      <c r="L25" s="44"/>
      <c r="M25" s="44"/>
      <c r="N25" s="44"/>
      <c r="O25" s="44"/>
      <c r="P25" s="44">
        <v>100</v>
      </c>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5">
        <v>100</v>
      </c>
      <c r="BG25" s="27"/>
    </row>
    <row r="26" spans="1:59" s="8" customFormat="1" ht="31.5" x14ac:dyDescent="0.25">
      <c r="A26" s="22"/>
      <c r="B26" s="30" t="s">
        <v>78</v>
      </c>
      <c r="C26" s="31"/>
      <c r="D26" s="14"/>
      <c r="E26" s="2"/>
      <c r="F26" s="2"/>
      <c r="G26" s="2"/>
      <c r="H26" s="2"/>
      <c r="I26" s="2"/>
      <c r="J26" s="2"/>
      <c r="K26" s="2"/>
      <c r="L26" s="2"/>
      <c r="M26" s="2"/>
      <c r="N26" s="2"/>
      <c r="O26" s="2"/>
      <c r="P26" s="2">
        <v>3465</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3">
        <v>3465</v>
      </c>
      <c r="BG26" s="27"/>
    </row>
    <row r="27" spans="1:59" s="8" customFormat="1" ht="31.5" x14ac:dyDescent="0.25">
      <c r="A27" s="22"/>
      <c r="B27" s="30" t="s">
        <v>79</v>
      </c>
      <c r="C27" s="31"/>
      <c r="D27" s="14"/>
      <c r="E27" s="2"/>
      <c r="F27" s="2"/>
      <c r="G27" s="2"/>
      <c r="H27" s="2"/>
      <c r="I27" s="2"/>
      <c r="J27" s="2"/>
      <c r="K27" s="2"/>
      <c r="L27" s="2"/>
      <c r="M27" s="2"/>
      <c r="N27" s="2"/>
      <c r="O27" s="2"/>
      <c r="P27" s="2">
        <v>3465</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3">
        <v>3465</v>
      </c>
      <c r="BG27" s="27"/>
    </row>
    <row r="28" spans="1:59" s="8" customFormat="1" ht="15.75" x14ac:dyDescent="0.25">
      <c r="A28" s="22"/>
      <c r="B28" s="30" t="s">
        <v>69</v>
      </c>
      <c r="C28" s="31"/>
      <c r="D28" s="14"/>
      <c r="E28" s="44"/>
      <c r="F28" s="44"/>
      <c r="G28" s="44"/>
      <c r="H28" s="44"/>
      <c r="I28" s="44"/>
      <c r="J28" s="44"/>
      <c r="K28" s="44"/>
      <c r="L28" s="44"/>
      <c r="M28" s="44"/>
      <c r="N28" s="44"/>
      <c r="O28" s="44"/>
      <c r="P28" s="44">
        <v>100</v>
      </c>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5">
        <v>100</v>
      </c>
      <c r="BG28" s="27"/>
    </row>
    <row r="29" spans="1:59" s="8" customFormat="1" ht="220.5" x14ac:dyDescent="0.25">
      <c r="A29" s="46" t="s">
        <v>80</v>
      </c>
      <c r="B29" s="47" t="s">
        <v>81</v>
      </c>
      <c r="C29" s="48" t="s">
        <v>82</v>
      </c>
      <c r="D29" s="48" t="s">
        <v>83</v>
      </c>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50"/>
      <c r="BG29" s="27"/>
    </row>
    <row r="30" spans="1:59" s="8" customFormat="1" ht="15.75" x14ac:dyDescent="0.25">
      <c r="A30" s="22"/>
      <c r="B30" s="30" t="s">
        <v>67</v>
      </c>
      <c r="C30" s="31"/>
      <c r="D30" s="14"/>
      <c r="E30" s="2"/>
      <c r="F30" s="2"/>
      <c r="G30" s="2"/>
      <c r="H30" s="2"/>
      <c r="I30" s="2"/>
      <c r="J30" s="2"/>
      <c r="K30" s="2"/>
      <c r="L30" s="2"/>
      <c r="M30" s="2"/>
      <c r="N30" s="2"/>
      <c r="O30" s="2">
        <v>80</v>
      </c>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3">
        <v>80</v>
      </c>
      <c r="BG30" s="27"/>
    </row>
    <row r="31" spans="1:59" s="8" customFormat="1" ht="15.75" x14ac:dyDescent="0.25">
      <c r="A31" s="22"/>
      <c r="B31" s="30" t="s">
        <v>68</v>
      </c>
      <c r="C31" s="31"/>
      <c r="D31" s="14"/>
      <c r="E31" s="2"/>
      <c r="F31" s="2"/>
      <c r="G31" s="2"/>
      <c r="H31" s="2"/>
      <c r="I31" s="2"/>
      <c r="J31" s="2"/>
      <c r="K31" s="2"/>
      <c r="L31" s="2"/>
      <c r="M31" s="2"/>
      <c r="N31" s="2"/>
      <c r="O31" s="2">
        <v>80</v>
      </c>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3">
        <v>80</v>
      </c>
      <c r="BG31" s="27"/>
    </row>
    <row r="32" spans="1:59" s="8" customFormat="1" ht="15.75" x14ac:dyDescent="0.25">
      <c r="A32" s="22"/>
      <c r="B32" s="30" t="s">
        <v>69</v>
      </c>
      <c r="C32" s="31"/>
      <c r="D32" s="14"/>
      <c r="E32" s="44"/>
      <c r="F32" s="44"/>
      <c r="G32" s="44"/>
      <c r="H32" s="44"/>
      <c r="I32" s="44"/>
      <c r="J32" s="44"/>
      <c r="K32" s="44"/>
      <c r="L32" s="44"/>
      <c r="M32" s="44"/>
      <c r="N32" s="44"/>
      <c r="O32" s="44">
        <v>100</v>
      </c>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5">
        <v>100</v>
      </c>
      <c r="BG32" s="27"/>
    </row>
    <row r="33" spans="1:59" s="8" customFormat="1" ht="236.25" x14ac:dyDescent="0.25">
      <c r="A33" s="46" t="s">
        <v>84</v>
      </c>
      <c r="B33" s="47" t="s">
        <v>85</v>
      </c>
      <c r="C33" s="48" t="s">
        <v>86</v>
      </c>
      <c r="D33" s="48" t="s">
        <v>87</v>
      </c>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50"/>
      <c r="BG33" s="27"/>
    </row>
    <row r="34" spans="1:59" s="8" customFormat="1" ht="15.75" x14ac:dyDescent="0.25">
      <c r="A34" s="22"/>
      <c r="B34" s="30" t="s">
        <v>67</v>
      </c>
      <c r="C34" s="31"/>
      <c r="D34" s="14"/>
      <c r="E34" s="2"/>
      <c r="F34" s="2"/>
      <c r="G34" s="2"/>
      <c r="H34" s="2"/>
      <c r="I34" s="2"/>
      <c r="J34" s="2"/>
      <c r="K34" s="2"/>
      <c r="L34" s="2">
        <v>3987.5</v>
      </c>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3">
        <v>3987.5</v>
      </c>
      <c r="BG34" s="27"/>
    </row>
    <row r="35" spans="1:59" s="8" customFormat="1" ht="15.75" x14ac:dyDescent="0.25">
      <c r="A35" s="22"/>
      <c r="B35" s="30" t="s">
        <v>68</v>
      </c>
      <c r="C35" s="31"/>
      <c r="D35" s="14"/>
      <c r="E35" s="2"/>
      <c r="F35" s="2"/>
      <c r="G35" s="2"/>
      <c r="H35" s="2"/>
      <c r="I35" s="2"/>
      <c r="J35" s="2"/>
      <c r="K35" s="2"/>
      <c r="L35" s="2">
        <v>3987.5</v>
      </c>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3">
        <v>3987.5</v>
      </c>
      <c r="BG35" s="27"/>
    </row>
    <row r="36" spans="1:59" s="8" customFormat="1" ht="15.75" x14ac:dyDescent="0.25">
      <c r="A36" s="22"/>
      <c r="B36" s="30" t="s">
        <v>69</v>
      </c>
      <c r="C36" s="31"/>
      <c r="D36" s="14"/>
      <c r="E36" s="44"/>
      <c r="F36" s="44"/>
      <c r="G36" s="44"/>
      <c r="H36" s="44"/>
      <c r="I36" s="44"/>
      <c r="J36" s="44"/>
      <c r="K36" s="44"/>
      <c r="L36" s="44">
        <v>100</v>
      </c>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5">
        <v>100</v>
      </c>
      <c r="BG36" s="27"/>
    </row>
    <row r="37" spans="1:59" s="8" customFormat="1" ht="220.5" x14ac:dyDescent="0.25">
      <c r="A37" s="46" t="s">
        <v>88</v>
      </c>
      <c r="B37" s="47" t="s">
        <v>89</v>
      </c>
      <c r="C37" s="48" t="s">
        <v>90</v>
      </c>
      <c r="D37" s="48" t="s">
        <v>91</v>
      </c>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50"/>
      <c r="BG37" s="27"/>
    </row>
    <row r="38" spans="1:59" s="8" customFormat="1" ht="15.75" x14ac:dyDescent="0.25">
      <c r="A38" s="22"/>
      <c r="B38" s="30" t="s">
        <v>67</v>
      </c>
      <c r="C38" s="31"/>
      <c r="D38" s="14"/>
      <c r="E38" s="2">
        <v>5025.7626300000002</v>
      </c>
      <c r="F38" s="2">
        <v>98.999009999999998</v>
      </c>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3">
        <v>5124.7616399999997</v>
      </c>
      <c r="BG38" s="27"/>
    </row>
    <row r="39" spans="1:59" s="8" customFormat="1" ht="15.75" x14ac:dyDescent="0.25">
      <c r="A39" s="22"/>
      <c r="B39" s="30" t="s">
        <v>68</v>
      </c>
      <c r="C39" s="31"/>
      <c r="D39" s="14"/>
      <c r="E39" s="2">
        <v>5025.7626300000002</v>
      </c>
      <c r="F39" s="2">
        <v>98.999009999999998</v>
      </c>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3">
        <v>5124.7616399999997</v>
      </c>
      <c r="BG39" s="27"/>
    </row>
    <row r="40" spans="1:59" s="8" customFormat="1" ht="15.75" x14ac:dyDescent="0.25">
      <c r="A40" s="22"/>
      <c r="B40" s="30" t="s">
        <v>69</v>
      </c>
      <c r="C40" s="31"/>
      <c r="D40" s="14"/>
      <c r="E40" s="44">
        <v>100</v>
      </c>
      <c r="F40" s="44">
        <v>100</v>
      </c>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5">
        <v>100</v>
      </c>
      <c r="BG40" s="27"/>
    </row>
    <row r="41" spans="1:59" s="8" customFormat="1" ht="252" x14ac:dyDescent="0.25">
      <c r="A41" s="46" t="s">
        <v>92</v>
      </c>
      <c r="B41" s="47" t="s">
        <v>93</v>
      </c>
      <c r="C41" s="48" t="s">
        <v>94</v>
      </c>
      <c r="D41" s="48" t="s">
        <v>91</v>
      </c>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50"/>
      <c r="BG41" s="27"/>
    </row>
    <row r="42" spans="1:59" s="8" customFormat="1" ht="15.75" x14ac:dyDescent="0.25">
      <c r="A42" s="22"/>
      <c r="B42" s="30" t="s">
        <v>67</v>
      </c>
      <c r="C42" s="31"/>
      <c r="D42" s="14"/>
      <c r="E42" s="2"/>
      <c r="F42" s="2">
        <v>1544.3009999999999</v>
      </c>
      <c r="G42" s="2">
        <v>495</v>
      </c>
      <c r="H42" s="2">
        <v>2474.0100000000002</v>
      </c>
      <c r="I42" s="2">
        <v>3266.01</v>
      </c>
      <c r="J42" s="2">
        <v>3564</v>
      </c>
      <c r="K42" s="2">
        <v>331.09271999999999</v>
      </c>
      <c r="L42" s="2">
        <v>742.5</v>
      </c>
      <c r="M42" s="2">
        <v>3860.01</v>
      </c>
      <c r="N42" s="2">
        <v>4343.1306000000004</v>
      </c>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3">
        <v>20620.054319999999</v>
      </c>
      <c r="BG42" s="27"/>
    </row>
    <row r="43" spans="1:59" s="8" customFormat="1" ht="15.75" x14ac:dyDescent="0.25">
      <c r="A43" s="22"/>
      <c r="B43" s="30" t="s">
        <v>68</v>
      </c>
      <c r="C43" s="31"/>
      <c r="D43" s="14"/>
      <c r="E43" s="2"/>
      <c r="F43" s="2">
        <v>1544.3009999999999</v>
      </c>
      <c r="G43" s="2">
        <v>495</v>
      </c>
      <c r="H43" s="2">
        <v>2376</v>
      </c>
      <c r="I43" s="2">
        <v>3266.01</v>
      </c>
      <c r="J43" s="2">
        <v>3564</v>
      </c>
      <c r="K43" s="2">
        <v>331.09271999999999</v>
      </c>
      <c r="L43" s="2">
        <v>742.5</v>
      </c>
      <c r="M43" s="2">
        <v>3762</v>
      </c>
      <c r="N43" s="2">
        <v>4343.1306000000004</v>
      </c>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3">
        <v>20424.034319999999</v>
      </c>
      <c r="BG43" s="27"/>
    </row>
    <row r="44" spans="1:59" s="8" customFormat="1" ht="15.75" x14ac:dyDescent="0.25">
      <c r="A44" s="22"/>
      <c r="B44" s="30" t="s">
        <v>69</v>
      </c>
      <c r="C44" s="31"/>
      <c r="D44" s="14"/>
      <c r="E44" s="44"/>
      <c r="F44" s="44">
        <v>100</v>
      </c>
      <c r="G44" s="44">
        <v>100</v>
      </c>
      <c r="H44" s="44">
        <v>96.038415366146396</v>
      </c>
      <c r="I44" s="44">
        <v>100</v>
      </c>
      <c r="J44" s="44">
        <v>100</v>
      </c>
      <c r="K44" s="44">
        <v>100</v>
      </c>
      <c r="L44" s="44">
        <v>100</v>
      </c>
      <c r="M44" s="44">
        <v>97.4608874070274</v>
      </c>
      <c r="N44" s="44">
        <v>100</v>
      </c>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5">
        <v>99.049372048404905</v>
      </c>
      <c r="BG44" s="27"/>
    </row>
    <row r="45" spans="1:59" s="8" customFormat="1" ht="204.75" x14ac:dyDescent="0.25">
      <c r="A45" s="46" t="s">
        <v>95</v>
      </c>
      <c r="B45" s="47" t="s">
        <v>96</v>
      </c>
      <c r="C45" s="48" t="s">
        <v>97</v>
      </c>
      <c r="D45" s="48" t="s">
        <v>91</v>
      </c>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50"/>
      <c r="BG45" s="27"/>
    </row>
    <row r="46" spans="1:59" s="8" customFormat="1" ht="15.75" x14ac:dyDescent="0.25">
      <c r="A46" s="22"/>
      <c r="B46" s="30" t="s">
        <v>67</v>
      </c>
      <c r="C46" s="31"/>
      <c r="D46" s="14"/>
      <c r="E46" s="2"/>
      <c r="F46" s="2"/>
      <c r="G46" s="2"/>
      <c r="H46" s="2">
        <v>9133.8036300000003</v>
      </c>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3">
        <v>9133.8036300000003</v>
      </c>
      <c r="BG46" s="27"/>
    </row>
    <row r="47" spans="1:59" s="8" customFormat="1" ht="15.75" x14ac:dyDescent="0.25">
      <c r="A47" s="22"/>
      <c r="B47" s="30" t="s">
        <v>68</v>
      </c>
      <c r="C47" s="31"/>
      <c r="D47" s="14"/>
      <c r="E47" s="2"/>
      <c r="F47" s="2"/>
      <c r="G47" s="2"/>
      <c r="H47" s="2">
        <v>9133.8036300000003</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3">
        <v>9133.8036300000003</v>
      </c>
      <c r="BG47" s="27"/>
    </row>
    <row r="48" spans="1:59" s="8" customFormat="1" ht="15.75" x14ac:dyDescent="0.25">
      <c r="A48" s="22"/>
      <c r="B48" s="30" t="s">
        <v>69</v>
      </c>
      <c r="C48" s="31"/>
      <c r="D48" s="14"/>
      <c r="E48" s="44"/>
      <c r="F48" s="44"/>
      <c r="G48" s="44"/>
      <c r="H48" s="44">
        <v>100</v>
      </c>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5">
        <v>100</v>
      </c>
      <c r="BG48" s="27"/>
    </row>
    <row r="49" spans="1:59" s="8" customFormat="1" ht="204.75" x14ac:dyDescent="0.25">
      <c r="A49" s="46" t="s">
        <v>98</v>
      </c>
      <c r="B49" s="47" t="s">
        <v>99</v>
      </c>
      <c r="C49" s="48" t="s">
        <v>100</v>
      </c>
      <c r="D49" s="48" t="s">
        <v>91</v>
      </c>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50"/>
      <c r="BG49" s="27"/>
    </row>
    <row r="50" spans="1:59" s="8" customFormat="1" ht="15.75" x14ac:dyDescent="0.25">
      <c r="A50" s="22"/>
      <c r="B50" s="30" t="s">
        <v>67</v>
      </c>
      <c r="C50" s="31"/>
      <c r="D50" s="14"/>
      <c r="E50" s="2"/>
      <c r="F50" s="2">
        <v>1471</v>
      </c>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3">
        <v>1471</v>
      </c>
      <c r="BG50" s="27"/>
    </row>
    <row r="51" spans="1:59" s="8" customFormat="1" ht="15.75" x14ac:dyDescent="0.25">
      <c r="A51" s="22"/>
      <c r="B51" s="30" t="s">
        <v>68</v>
      </c>
      <c r="C51" s="31"/>
      <c r="D51" s="14"/>
      <c r="E51" s="2"/>
      <c r="F51" s="2">
        <v>1471</v>
      </c>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3">
        <v>1471</v>
      </c>
      <c r="BG51" s="27"/>
    </row>
    <row r="52" spans="1:59" s="8" customFormat="1" ht="15.75" x14ac:dyDescent="0.25">
      <c r="A52" s="22"/>
      <c r="B52" s="30" t="s">
        <v>69</v>
      </c>
      <c r="C52" s="31"/>
      <c r="D52" s="14"/>
      <c r="E52" s="44"/>
      <c r="F52" s="44">
        <v>100</v>
      </c>
      <c r="G52" s="44"/>
      <c r="H52" s="4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5">
        <v>100</v>
      </c>
      <c r="BG52" s="27"/>
    </row>
    <row r="53" spans="1:59" s="8" customFormat="1" ht="252" x14ac:dyDescent="0.25">
      <c r="A53" s="46" t="s">
        <v>101</v>
      </c>
      <c r="B53" s="47" t="s">
        <v>102</v>
      </c>
      <c r="C53" s="48" t="s">
        <v>103</v>
      </c>
      <c r="D53" s="48" t="s">
        <v>91</v>
      </c>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50"/>
      <c r="BG53" s="27"/>
    </row>
    <row r="54" spans="1:59" s="8" customFormat="1" ht="15.75" x14ac:dyDescent="0.25">
      <c r="A54" s="22"/>
      <c r="B54" s="30" t="s">
        <v>67</v>
      </c>
      <c r="C54" s="31"/>
      <c r="D54" s="14"/>
      <c r="E54" s="2"/>
      <c r="F54" s="2"/>
      <c r="G54" s="2"/>
      <c r="H54" s="2"/>
      <c r="I54" s="2"/>
      <c r="J54" s="2"/>
      <c r="K54" s="2"/>
      <c r="L54" s="2"/>
      <c r="M54" s="2"/>
      <c r="N54" s="2">
        <v>20220.877</v>
      </c>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3">
        <v>20220.877</v>
      </c>
      <c r="BG54" s="27"/>
    </row>
    <row r="55" spans="1:59" s="8" customFormat="1" ht="15.75" x14ac:dyDescent="0.25">
      <c r="A55" s="22"/>
      <c r="B55" s="30" t="s">
        <v>68</v>
      </c>
      <c r="C55" s="31"/>
      <c r="D55" s="14"/>
      <c r="E55" s="2"/>
      <c r="F55" s="2"/>
      <c r="G55" s="2"/>
      <c r="H55" s="2"/>
      <c r="I55" s="2"/>
      <c r="J55" s="2"/>
      <c r="K55" s="2"/>
      <c r="L55" s="2"/>
      <c r="M55" s="2"/>
      <c r="N55" s="2">
        <v>20220.877</v>
      </c>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3">
        <v>20220.877</v>
      </c>
      <c r="BG55" s="27"/>
    </row>
    <row r="56" spans="1:59" s="8" customFormat="1" ht="15.75" x14ac:dyDescent="0.25">
      <c r="A56" s="22"/>
      <c r="B56" s="30" t="s">
        <v>69</v>
      </c>
      <c r="C56" s="31"/>
      <c r="D56" s="14"/>
      <c r="E56" s="44"/>
      <c r="F56" s="44"/>
      <c r="G56" s="44"/>
      <c r="H56" s="44"/>
      <c r="I56" s="44"/>
      <c r="J56" s="44"/>
      <c r="K56" s="44"/>
      <c r="L56" s="44"/>
      <c r="M56" s="44"/>
      <c r="N56" s="44">
        <v>100</v>
      </c>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5">
        <v>100</v>
      </c>
      <c r="BG56" s="27"/>
    </row>
    <row r="57" spans="1:59" s="8" customFormat="1" ht="267.75" x14ac:dyDescent="0.25">
      <c r="A57" s="46" t="s">
        <v>104</v>
      </c>
      <c r="B57" s="47" t="s">
        <v>105</v>
      </c>
      <c r="C57" s="48" t="s">
        <v>106</v>
      </c>
      <c r="D57" s="48" t="s">
        <v>91</v>
      </c>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50"/>
      <c r="BG57" s="27"/>
    </row>
    <row r="58" spans="1:59" s="8" customFormat="1" ht="15.75" x14ac:dyDescent="0.25">
      <c r="A58" s="22"/>
      <c r="B58" s="30" t="s">
        <v>76</v>
      </c>
      <c r="C58" s="31"/>
      <c r="D58" s="14"/>
      <c r="E58" s="2"/>
      <c r="F58" s="2"/>
      <c r="G58" s="2"/>
      <c r="H58" s="2"/>
      <c r="I58" s="2"/>
      <c r="J58" s="2"/>
      <c r="K58" s="2"/>
      <c r="L58" s="2"/>
      <c r="M58" s="2"/>
      <c r="N58" s="2">
        <v>204271.83601999999</v>
      </c>
      <c r="O58" s="2">
        <v>31027.44642</v>
      </c>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3">
        <v>235299.28244000001</v>
      </c>
      <c r="BG58" s="27"/>
    </row>
    <row r="59" spans="1:59" s="8" customFormat="1" ht="15.75" x14ac:dyDescent="0.25">
      <c r="A59" s="22"/>
      <c r="B59" s="30" t="s">
        <v>77</v>
      </c>
      <c r="C59" s="31"/>
      <c r="D59" s="14"/>
      <c r="E59" s="2"/>
      <c r="F59" s="2"/>
      <c r="G59" s="2"/>
      <c r="H59" s="2"/>
      <c r="I59" s="2"/>
      <c r="J59" s="2"/>
      <c r="K59" s="2"/>
      <c r="L59" s="2"/>
      <c r="M59" s="2"/>
      <c r="N59" s="2">
        <v>204271.83601999999</v>
      </c>
      <c r="O59" s="2">
        <v>31027.44642</v>
      </c>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3">
        <v>235299.28244000001</v>
      </c>
      <c r="BG59" s="27"/>
    </row>
    <row r="60" spans="1:59" s="8" customFormat="1" ht="15.75" x14ac:dyDescent="0.25">
      <c r="A60" s="22"/>
      <c r="B60" s="30" t="s">
        <v>69</v>
      </c>
      <c r="C60" s="31"/>
      <c r="D60" s="14"/>
      <c r="E60" s="44"/>
      <c r="F60" s="44"/>
      <c r="G60" s="44"/>
      <c r="H60" s="44"/>
      <c r="I60" s="44"/>
      <c r="J60" s="44"/>
      <c r="K60" s="44"/>
      <c r="L60" s="44"/>
      <c r="M60" s="44"/>
      <c r="N60" s="44">
        <v>100</v>
      </c>
      <c r="O60" s="44">
        <v>100</v>
      </c>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5">
        <v>100</v>
      </c>
      <c r="BG60" s="27"/>
    </row>
    <row r="61" spans="1:59" s="8" customFormat="1" ht="31.5" x14ac:dyDescent="0.25">
      <c r="A61" s="22"/>
      <c r="B61" s="30" t="s">
        <v>107</v>
      </c>
      <c r="C61" s="31"/>
      <c r="D61" s="14"/>
      <c r="E61" s="2"/>
      <c r="F61" s="2"/>
      <c r="G61" s="2"/>
      <c r="H61" s="2"/>
      <c r="I61" s="2"/>
      <c r="J61" s="2"/>
      <c r="K61" s="2"/>
      <c r="L61" s="2"/>
      <c r="M61" s="2"/>
      <c r="N61" s="2">
        <v>204271.83601999999</v>
      </c>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3">
        <v>204271.83601999999</v>
      </c>
      <c r="BG61" s="27"/>
    </row>
    <row r="62" spans="1:59" s="8" customFormat="1" ht="31.5" x14ac:dyDescent="0.25">
      <c r="A62" s="22"/>
      <c r="B62" s="30" t="s">
        <v>108</v>
      </c>
      <c r="C62" s="31"/>
      <c r="D62" s="14"/>
      <c r="E62" s="2"/>
      <c r="F62" s="2"/>
      <c r="G62" s="2"/>
      <c r="H62" s="2"/>
      <c r="I62" s="2"/>
      <c r="J62" s="2"/>
      <c r="K62" s="2"/>
      <c r="L62" s="2"/>
      <c r="M62" s="2"/>
      <c r="N62" s="2">
        <v>204271.83601999999</v>
      </c>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3">
        <v>204271.83601999999</v>
      </c>
      <c r="BG62" s="27"/>
    </row>
    <row r="63" spans="1:59" s="8" customFormat="1" ht="15.75" x14ac:dyDescent="0.25">
      <c r="A63" s="22"/>
      <c r="B63" s="30" t="s">
        <v>69</v>
      </c>
      <c r="C63" s="31"/>
      <c r="D63" s="14"/>
      <c r="E63" s="44"/>
      <c r="F63" s="44"/>
      <c r="G63" s="44"/>
      <c r="H63" s="44"/>
      <c r="I63" s="44"/>
      <c r="J63" s="44"/>
      <c r="K63" s="44"/>
      <c r="L63" s="44"/>
      <c r="M63" s="44"/>
      <c r="N63" s="44">
        <v>100</v>
      </c>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5">
        <v>100</v>
      </c>
      <c r="BG63" s="27"/>
    </row>
    <row r="64" spans="1:59" s="8" customFormat="1" ht="47.25" x14ac:dyDescent="0.25">
      <c r="A64" s="22"/>
      <c r="B64" s="30" t="s">
        <v>109</v>
      </c>
      <c r="C64" s="31"/>
      <c r="D64" s="14"/>
      <c r="E64" s="2"/>
      <c r="F64" s="2"/>
      <c r="G64" s="2"/>
      <c r="H64" s="2"/>
      <c r="I64" s="2"/>
      <c r="J64" s="2"/>
      <c r="K64" s="2"/>
      <c r="L64" s="2"/>
      <c r="M64" s="2"/>
      <c r="N64" s="2"/>
      <c r="O64" s="2">
        <v>31027.44642</v>
      </c>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3">
        <v>31027.44642</v>
      </c>
      <c r="BG64" s="27"/>
    </row>
    <row r="65" spans="1:59" s="8" customFormat="1" ht="47.25" x14ac:dyDescent="0.25">
      <c r="A65" s="22"/>
      <c r="B65" s="30" t="s">
        <v>110</v>
      </c>
      <c r="C65" s="31"/>
      <c r="D65" s="14"/>
      <c r="E65" s="2"/>
      <c r="F65" s="2"/>
      <c r="G65" s="2"/>
      <c r="H65" s="2"/>
      <c r="I65" s="2"/>
      <c r="J65" s="2"/>
      <c r="K65" s="2"/>
      <c r="L65" s="2"/>
      <c r="M65" s="2"/>
      <c r="N65" s="2"/>
      <c r="O65" s="2">
        <v>31027.44642</v>
      </c>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3">
        <v>31027.44642</v>
      </c>
      <c r="BG65" s="27"/>
    </row>
    <row r="66" spans="1:59" s="8" customFormat="1" ht="15.75" x14ac:dyDescent="0.25">
      <c r="A66" s="22"/>
      <c r="B66" s="30" t="s">
        <v>69</v>
      </c>
      <c r="C66" s="31"/>
      <c r="D66" s="14"/>
      <c r="E66" s="44"/>
      <c r="F66" s="44"/>
      <c r="G66" s="44"/>
      <c r="H66" s="44"/>
      <c r="I66" s="44"/>
      <c r="J66" s="44"/>
      <c r="K66" s="44"/>
      <c r="L66" s="44"/>
      <c r="M66" s="44"/>
      <c r="N66" s="44"/>
      <c r="O66" s="44">
        <v>100</v>
      </c>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5">
        <v>100</v>
      </c>
      <c r="BG66" s="27"/>
    </row>
    <row r="67" spans="1:59" s="8" customFormat="1" ht="236.25" x14ac:dyDescent="0.25">
      <c r="A67" s="46" t="s">
        <v>111</v>
      </c>
      <c r="B67" s="47" t="s">
        <v>112</v>
      </c>
      <c r="C67" s="48" t="s">
        <v>113</v>
      </c>
      <c r="D67" s="48" t="s">
        <v>91</v>
      </c>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50"/>
      <c r="BG67" s="27"/>
    </row>
    <row r="68" spans="1:59" s="8" customFormat="1" ht="15.75" x14ac:dyDescent="0.25">
      <c r="A68" s="22"/>
      <c r="B68" s="30" t="s">
        <v>67</v>
      </c>
      <c r="C68" s="31"/>
      <c r="D68" s="14"/>
      <c r="E68" s="2"/>
      <c r="F68" s="2"/>
      <c r="G68" s="2"/>
      <c r="H68" s="2"/>
      <c r="I68" s="2"/>
      <c r="J68" s="2"/>
      <c r="K68" s="2"/>
      <c r="L68" s="2"/>
      <c r="M68" s="2"/>
      <c r="N68" s="2">
        <v>248894.01113</v>
      </c>
      <c r="O68" s="2">
        <v>18862.552599999999</v>
      </c>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3">
        <v>267756.56372999999</v>
      </c>
      <c r="BG68" s="27"/>
    </row>
    <row r="69" spans="1:59" s="8" customFormat="1" ht="15.75" x14ac:dyDescent="0.25">
      <c r="A69" s="22"/>
      <c r="B69" s="30" t="s">
        <v>68</v>
      </c>
      <c r="C69" s="31"/>
      <c r="D69" s="14"/>
      <c r="E69" s="2"/>
      <c r="F69" s="2"/>
      <c r="G69" s="2"/>
      <c r="H69" s="2"/>
      <c r="I69" s="2"/>
      <c r="J69" s="2"/>
      <c r="K69" s="2"/>
      <c r="L69" s="2"/>
      <c r="M69" s="2"/>
      <c r="N69" s="2">
        <v>238894.01113</v>
      </c>
      <c r="O69" s="2">
        <v>18862.552599999999</v>
      </c>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3">
        <v>257756.56372999999</v>
      </c>
      <c r="BG69" s="27"/>
    </row>
    <row r="70" spans="1:59" s="8" customFormat="1" ht="15.75" x14ac:dyDescent="0.25">
      <c r="A70" s="22"/>
      <c r="B70" s="30" t="s">
        <v>69</v>
      </c>
      <c r="C70" s="31"/>
      <c r="D70" s="14"/>
      <c r="E70" s="44"/>
      <c r="F70" s="44"/>
      <c r="G70" s="44"/>
      <c r="H70" s="44"/>
      <c r="I70" s="44"/>
      <c r="J70" s="44"/>
      <c r="K70" s="44"/>
      <c r="L70" s="44"/>
      <c r="M70" s="44"/>
      <c r="N70" s="44">
        <v>95.982225544680901</v>
      </c>
      <c r="O70" s="44">
        <v>100</v>
      </c>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5">
        <v>96.265264290557596</v>
      </c>
      <c r="BG70" s="27"/>
    </row>
    <row r="71" spans="1:59" s="8" customFormat="1" ht="204.75" x14ac:dyDescent="0.25">
      <c r="A71" s="46" t="s">
        <v>114</v>
      </c>
      <c r="B71" s="47" t="s">
        <v>115</v>
      </c>
      <c r="C71" s="48" t="s">
        <v>116</v>
      </c>
      <c r="D71" s="48" t="s">
        <v>91</v>
      </c>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50"/>
      <c r="BG71" s="27"/>
    </row>
    <row r="72" spans="1:59" s="8" customFormat="1" ht="15.75" x14ac:dyDescent="0.25">
      <c r="A72" s="22"/>
      <c r="B72" s="30" t="s">
        <v>67</v>
      </c>
      <c r="C72" s="31"/>
      <c r="D72" s="14"/>
      <c r="E72" s="2"/>
      <c r="F72" s="2"/>
      <c r="G72" s="2"/>
      <c r="H72" s="2"/>
      <c r="I72" s="2"/>
      <c r="J72" s="2"/>
      <c r="K72" s="2"/>
      <c r="L72" s="2"/>
      <c r="M72" s="2"/>
      <c r="N72" s="2"/>
      <c r="O72" s="2">
        <v>9180.0828799999999</v>
      </c>
      <c r="P72" s="2"/>
      <c r="Q72" s="2">
        <v>5135.8873800000001</v>
      </c>
      <c r="R72" s="2"/>
      <c r="S72" s="2"/>
      <c r="T72" s="2">
        <v>42424.579180000001</v>
      </c>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3">
        <v>56740.549440000003</v>
      </c>
      <c r="BG72" s="27"/>
    </row>
    <row r="73" spans="1:59" s="8" customFormat="1" ht="15.75" x14ac:dyDescent="0.25">
      <c r="A73" s="22"/>
      <c r="B73" s="30" t="s">
        <v>68</v>
      </c>
      <c r="C73" s="31"/>
      <c r="D73" s="14"/>
      <c r="E73" s="2"/>
      <c r="F73" s="2"/>
      <c r="G73" s="2"/>
      <c r="H73" s="2"/>
      <c r="I73" s="2"/>
      <c r="J73" s="2"/>
      <c r="K73" s="2"/>
      <c r="L73" s="2"/>
      <c r="M73" s="2"/>
      <c r="N73" s="2"/>
      <c r="O73" s="2">
        <v>9180.0823099999998</v>
      </c>
      <c r="P73" s="2"/>
      <c r="Q73" s="2">
        <v>5135.8873800000001</v>
      </c>
      <c r="R73" s="2"/>
      <c r="S73" s="2"/>
      <c r="T73" s="2">
        <v>42424.579180000001</v>
      </c>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3">
        <v>56740.548869999999</v>
      </c>
      <c r="BG73" s="27"/>
    </row>
    <row r="74" spans="1:59" s="8" customFormat="1" ht="15.75" x14ac:dyDescent="0.25">
      <c r="A74" s="22"/>
      <c r="B74" s="30" t="s">
        <v>69</v>
      </c>
      <c r="C74" s="31"/>
      <c r="D74" s="14"/>
      <c r="E74" s="44"/>
      <c r="F74" s="44"/>
      <c r="G74" s="44"/>
      <c r="H74" s="44"/>
      <c r="I74" s="44"/>
      <c r="J74" s="44"/>
      <c r="K74" s="44"/>
      <c r="L74" s="44"/>
      <c r="M74" s="44"/>
      <c r="N74" s="44"/>
      <c r="O74" s="44">
        <v>99.999993790905705</v>
      </c>
      <c r="P74" s="44"/>
      <c r="Q74" s="44">
        <v>100</v>
      </c>
      <c r="R74" s="44"/>
      <c r="S74" s="44"/>
      <c r="T74" s="44">
        <v>100</v>
      </c>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5">
        <v>99.999998995427404</v>
      </c>
      <c r="BG74" s="27"/>
    </row>
    <row r="75" spans="1:59" s="8" customFormat="1" ht="252" x14ac:dyDescent="0.25">
      <c r="A75" s="46" t="s">
        <v>117</v>
      </c>
      <c r="B75" s="47" t="s">
        <v>118</v>
      </c>
      <c r="C75" s="48" t="s">
        <v>119</v>
      </c>
      <c r="D75" s="48" t="s">
        <v>91</v>
      </c>
      <c r="E75" s="49"/>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50"/>
      <c r="BG75" s="27"/>
    </row>
    <row r="76" spans="1:59" s="8" customFormat="1" ht="15.75" x14ac:dyDescent="0.25">
      <c r="A76" s="22"/>
      <c r="B76" s="30" t="s">
        <v>67</v>
      </c>
      <c r="C76" s="31"/>
      <c r="D76" s="14"/>
      <c r="E76" s="2">
        <v>53600</v>
      </c>
      <c r="F76" s="2"/>
      <c r="G76" s="2"/>
      <c r="H76" s="2"/>
      <c r="I76" s="2"/>
      <c r="J76" s="2"/>
      <c r="K76" s="2"/>
      <c r="L76" s="2"/>
      <c r="M76" s="2"/>
      <c r="N76" s="2">
        <v>32402.496630000001</v>
      </c>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3">
        <v>86002.496629999994</v>
      </c>
      <c r="BG76" s="27"/>
    </row>
    <row r="77" spans="1:59" s="8" customFormat="1" ht="15.75" x14ac:dyDescent="0.25">
      <c r="A77" s="22"/>
      <c r="B77" s="30" t="s">
        <v>68</v>
      </c>
      <c r="C77" s="31"/>
      <c r="D77" s="14"/>
      <c r="E77" s="2">
        <v>53484.75</v>
      </c>
      <c r="F77" s="2"/>
      <c r="G77" s="2"/>
      <c r="H77" s="2"/>
      <c r="I77" s="2"/>
      <c r="J77" s="2"/>
      <c r="K77" s="2"/>
      <c r="L77" s="2"/>
      <c r="M77" s="2"/>
      <c r="N77" s="2">
        <v>32402.496630000001</v>
      </c>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3">
        <v>85887.246629999994</v>
      </c>
      <c r="BG77" s="27"/>
    </row>
    <row r="78" spans="1:59" s="8" customFormat="1" ht="15.75" x14ac:dyDescent="0.25">
      <c r="A78" s="22"/>
      <c r="B78" s="30" t="s">
        <v>69</v>
      </c>
      <c r="C78" s="31"/>
      <c r="D78" s="14"/>
      <c r="E78" s="44">
        <v>99.784981343283505</v>
      </c>
      <c r="F78" s="44"/>
      <c r="G78" s="44"/>
      <c r="H78" s="44"/>
      <c r="I78" s="44"/>
      <c r="J78" s="44"/>
      <c r="K78" s="44"/>
      <c r="L78" s="44"/>
      <c r="M78" s="44"/>
      <c r="N78" s="44">
        <v>100</v>
      </c>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5">
        <v>99.865992262415503</v>
      </c>
      <c r="BG78" s="27"/>
    </row>
    <row r="79" spans="1:59" s="8" customFormat="1" ht="220.5" x14ac:dyDescent="0.25">
      <c r="A79" s="46" t="s">
        <v>120</v>
      </c>
      <c r="B79" s="47" t="s">
        <v>121</v>
      </c>
      <c r="C79" s="48" t="s">
        <v>122</v>
      </c>
      <c r="D79" s="48" t="s">
        <v>91</v>
      </c>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50"/>
      <c r="BG79" s="27"/>
    </row>
    <row r="80" spans="1:59" s="8" customFormat="1" ht="15.75" x14ac:dyDescent="0.25">
      <c r="A80" s="22"/>
      <c r="B80" s="30" t="s">
        <v>67</v>
      </c>
      <c r="C80" s="31"/>
      <c r="D80" s="14"/>
      <c r="E80" s="2">
        <v>7939.4040000000005</v>
      </c>
      <c r="F80" s="2"/>
      <c r="G80" s="2"/>
      <c r="H80" s="2"/>
      <c r="I80" s="2"/>
      <c r="J80" s="2"/>
      <c r="K80" s="2">
        <v>1534.5</v>
      </c>
      <c r="L80" s="2"/>
      <c r="M80" s="2"/>
      <c r="N80" s="2"/>
      <c r="O80" s="2">
        <v>25895.19051</v>
      </c>
      <c r="P80" s="2">
        <v>58935.416949999999</v>
      </c>
      <c r="Q80" s="2"/>
      <c r="R80" s="2"/>
      <c r="S80" s="2"/>
      <c r="T80" s="2"/>
      <c r="U80" s="2"/>
      <c r="V80" s="2"/>
      <c r="W80" s="2"/>
      <c r="X80" s="2"/>
      <c r="Y80" s="2"/>
      <c r="Z80" s="2"/>
      <c r="AA80" s="2">
        <v>12998.7</v>
      </c>
      <c r="AB80" s="2"/>
      <c r="AC80" s="2"/>
      <c r="AD80" s="2"/>
      <c r="AE80" s="2">
        <v>3600</v>
      </c>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3">
        <v>110903.21146000001</v>
      </c>
      <c r="BG80" s="27"/>
    </row>
    <row r="81" spans="1:59" s="8" customFormat="1" ht="15.75" x14ac:dyDescent="0.25">
      <c r="A81" s="22"/>
      <c r="B81" s="30" t="s">
        <v>68</v>
      </c>
      <c r="C81" s="31"/>
      <c r="D81" s="14"/>
      <c r="E81" s="2">
        <v>7939.4040000000005</v>
      </c>
      <c r="F81" s="2"/>
      <c r="G81" s="2"/>
      <c r="H81" s="2"/>
      <c r="I81" s="2"/>
      <c r="J81" s="2"/>
      <c r="K81" s="2">
        <v>1534.5</v>
      </c>
      <c r="L81" s="2"/>
      <c r="M81" s="2"/>
      <c r="N81" s="2"/>
      <c r="O81" s="2">
        <v>25895.19051</v>
      </c>
      <c r="P81" s="2">
        <v>58841.350259999999</v>
      </c>
      <c r="Q81" s="2"/>
      <c r="R81" s="2"/>
      <c r="S81" s="2"/>
      <c r="T81" s="2"/>
      <c r="U81" s="2"/>
      <c r="V81" s="2"/>
      <c r="W81" s="2"/>
      <c r="X81" s="2"/>
      <c r="Y81" s="2"/>
      <c r="Z81" s="2"/>
      <c r="AA81" s="2">
        <v>12998.7</v>
      </c>
      <c r="AB81" s="2"/>
      <c r="AC81" s="2"/>
      <c r="AD81" s="2"/>
      <c r="AE81" s="2">
        <v>3600</v>
      </c>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3">
        <v>110809.14477</v>
      </c>
      <c r="BG81" s="27"/>
    </row>
    <row r="82" spans="1:59" s="8" customFormat="1" ht="15.75" x14ac:dyDescent="0.25">
      <c r="A82" s="22"/>
      <c r="B82" s="30" t="s">
        <v>69</v>
      </c>
      <c r="C82" s="31"/>
      <c r="D82" s="14"/>
      <c r="E82" s="44">
        <v>100</v>
      </c>
      <c r="F82" s="44"/>
      <c r="G82" s="44"/>
      <c r="H82" s="44"/>
      <c r="I82" s="44"/>
      <c r="J82" s="44"/>
      <c r="K82" s="44">
        <v>100</v>
      </c>
      <c r="L82" s="44"/>
      <c r="M82" s="44"/>
      <c r="N82" s="44"/>
      <c r="O82" s="44">
        <v>100</v>
      </c>
      <c r="P82" s="44">
        <v>99.840390218873296</v>
      </c>
      <c r="Q82" s="44"/>
      <c r="R82" s="44"/>
      <c r="S82" s="44"/>
      <c r="T82" s="44"/>
      <c r="U82" s="44"/>
      <c r="V82" s="44"/>
      <c r="W82" s="44"/>
      <c r="X82" s="44"/>
      <c r="Y82" s="44"/>
      <c r="Z82" s="44"/>
      <c r="AA82" s="44">
        <v>100</v>
      </c>
      <c r="AB82" s="44"/>
      <c r="AC82" s="44"/>
      <c r="AD82" s="44"/>
      <c r="AE82" s="44">
        <v>100</v>
      </c>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5">
        <v>99.915181274949802</v>
      </c>
      <c r="BG82" s="27"/>
    </row>
    <row r="83" spans="1:59" s="8" customFormat="1" ht="141.75" x14ac:dyDescent="0.25">
      <c r="A83" s="46" t="s">
        <v>123</v>
      </c>
      <c r="B83" s="47" t="s">
        <v>124</v>
      </c>
      <c r="C83" s="48" t="s">
        <v>125</v>
      </c>
      <c r="D83" s="48" t="s">
        <v>126</v>
      </c>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50"/>
      <c r="BG83" s="27"/>
    </row>
    <row r="84" spans="1:59" s="8" customFormat="1" ht="15.75" x14ac:dyDescent="0.25">
      <c r="A84" s="22"/>
      <c r="B84" s="30" t="s">
        <v>76</v>
      </c>
      <c r="C84" s="31"/>
      <c r="D84" s="14"/>
      <c r="E84" s="2">
        <v>16002.566000000001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3">
        <v>16002.566000000001</v>
      </c>
      <c r="BG84" s="27"/>
    </row>
    <row r="85" spans="1:59" s="8" customFormat="1" ht="15.75" x14ac:dyDescent="0.25">
      <c r="A85" s="22"/>
      <c r="B85" s="30" t="s">
        <v>77</v>
      </c>
      <c r="C85" s="31"/>
      <c r="D85" s="14"/>
      <c r="E85" s="2">
        <v>16002.566000000001</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3">
        <v>16002.566000000001</v>
      </c>
      <c r="BG85" s="27"/>
    </row>
    <row r="86" spans="1:59" s="8" customFormat="1" ht="15.75" x14ac:dyDescent="0.25">
      <c r="A86" s="22"/>
      <c r="B86" s="30" t="s">
        <v>69</v>
      </c>
      <c r="C86" s="31"/>
      <c r="D86" s="14"/>
      <c r="E86" s="44">
        <v>100</v>
      </c>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5">
        <v>100</v>
      </c>
      <c r="BG86" s="27"/>
    </row>
    <row r="87" spans="1:59" s="8" customFormat="1" ht="15.75" x14ac:dyDescent="0.25">
      <c r="A87" s="22"/>
      <c r="B87" s="30" t="s">
        <v>67</v>
      </c>
      <c r="C87" s="31"/>
      <c r="D87" s="14"/>
      <c r="E87" s="2">
        <v>11025.767970000001</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3">
        <v>11025.767970000001</v>
      </c>
      <c r="BG87" s="27"/>
    </row>
    <row r="88" spans="1:59" s="8" customFormat="1" ht="15.75" x14ac:dyDescent="0.25">
      <c r="A88" s="22"/>
      <c r="B88" s="30" t="s">
        <v>68</v>
      </c>
      <c r="C88" s="31"/>
      <c r="D88" s="14"/>
      <c r="E88" s="2">
        <v>11025.767970000001</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3">
        <v>11025.767970000001</v>
      </c>
      <c r="BG88" s="27"/>
    </row>
    <row r="89" spans="1:59" s="8" customFormat="1" ht="15.75" x14ac:dyDescent="0.25">
      <c r="A89" s="22"/>
      <c r="B89" s="30" t="s">
        <v>69</v>
      </c>
      <c r="C89" s="31"/>
      <c r="D89" s="14"/>
      <c r="E89" s="44">
        <v>100</v>
      </c>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5">
        <v>100</v>
      </c>
      <c r="BG89" s="27"/>
    </row>
    <row r="90" spans="1:59" s="8" customFormat="1" ht="47.25" x14ac:dyDescent="0.25">
      <c r="A90" s="22"/>
      <c r="B90" s="30" t="s">
        <v>208</v>
      </c>
      <c r="C90" s="31"/>
      <c r="D90" s="14"/>
      <c r="E90" s="2">
        <v>4976.7980299999999</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3">
        <v>4976.7980299999999</v>
      </c>
      <c r="BG90" s="27"/>
    </row>
    <row r="91" spans="1:59" s="8" customFormat="1" ht="47.25" x14ac:dyDescent="0.25">
      <c r="A91" s="22"/>
      <c r="B91" s="30" t="s">
        <v>209</v>
      </c>
      <c r="C91" s="31"/>
      <c r="D91" s="14"/>
      <c r="E91" s="2">
        <v>4976.7980299999999</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3">
        <v>4976.7980299999999</v>
      </c>
      <c r="BG91" s="27"/>
    </row>
    <row r="92" spans="1:59" s="8" customFormat="1" ht="15.75" x14ac:dyDescent="0.25">
      <c r="A92" s="22"/>
      <c r="B92" s="30" t="s">
        <v>69</v>
      </c>
      <c r="C92" s="31"/>
      <c r="D92" s="14"/>
      <c r="E92" s="44">
        <v>100</v>
      </c>
      <c r="F92" s="44"/>
      <c r="G92" s="44"/>
      <c r="H92" s="44"/>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5">
        <v>100</v>
      </c>
      <c r="BG92" s="27"/>
    </row>
    <row r="93" spans="1:59" s="8" customFormat="1" ht="267.75" x14ac:dyDescent="0.25">
      <c r="A93" s="46" t="s">
        <v>127</v>
      </c>
      <c r="B93" s="47" t="s">
        <v>128</v>
      </c>
      <c r="C93" s="48" t="s">
        <v>129</v>
      </c>
      <c r="D93" s="48" t="s">
        <v>130</v>
      </c>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50"/>
      <c r="BG93" s="27"/>
    </row>
    <row r="94" spans="1:59" s="8" customFormat="1" ht="15.75" x14ac:dyDescent="0.25">
      <c r="A94" s="22"/>
      <c r="B94" s="30" t="s">
        <v>67</v>
      </c>
      <c r="C94" s="31"/>
      <c r="D94" s="14"/>
      <c r="E94" s="2">
        <v>7036.4557400000003</v>
      </c>
      <c r="F94" s="2">
        <v>852.24</v>
      </c>
      <c r="G94" s="2">
        <v>1922.45</v>
      </c>
      <c r="H94" s="2">
        <v>697.55</v>
      </c>
      <c r="I94" s="2">
        <v>1545.58</v>
      </c>
      <c r="J94" s="2">
        <v>1472.66</v>
      </c>
      <c r="K94" s="2">
        <v>4101.2700000000004</v>
      </c>
      <c r="L94" s="2">
        <v>425.24</v>
      </c>
      <c r="M94" s="2">
        <v>453.64</v>
      </c>
      <c r="N94" s="2"/>
      <c r="O94" s="2">
        <v>6251.99</v>
      </c>
      <c r="P94" s="2">
        <v>3869.5</v>
      </c>
      <c r="Q94" s="2">
        <v>1728.63</v>
      </c>
      <c r="R94" s="2">
        <v>542.37</v>
      </c>
      <c r="S94" s="2">
        <v>747.78</v>
      </c>
      <c r="T94" s="2">
        <v>2131.14</v>
      </c>
      <c r="U94" s="2">
        <v>1488.69</v>
      </c>
      <c r="V94" s="2"/>
      <c r="W94" s="2">
        <v>294.31</v>
      </c>
      <c r="X94" s="2">
        <v>581.69000000000005</v>
      </c>
      <c r="Y94" s="2">
        <v>986.07</v>
      </c>
      <c r="Z94" s="2">
        <v>541</v>
      </c>
      <c r="AA94" s="2">
        <v>8189.2</v>
      </c>
      <c r="AB94" s="2">
        <v>441.39</v>
      </c>
      <c r="AC94" s="2">
        <v>5627.37</v>
      </c>
      <c r="AD94" s="2">
        <v>547.58000000000004</v>
      </c>
      <c r="AE94" s="2">
        <v>1866.02</v>
      </c>
      <c r="AF94" s="2"/>
      <c r="AG94" s="2"/>
      <c r="AH94" s="2"/>
      <c r="AI94" s="2"/>
      <c r="AJ94" s="2"/>
      <c r="AK94" s="2"/>
      <c r="AL94" s="2">
        <v>5021.71</v>
      </c>
      <c r="AM94" s="2"/>
      <c r="AN94" s="2"/>
      <c r="AO94" s="2">
        <v>4701.1400000000003</v>
      </c>
      <c r="AP94" s="2"/>
      <c r="AQ94" s="2">
        <v>622.12</v>
      </c>
      <c r="AR94" s="2">
        <v>503.9</v>
      </c>
      <c r="AS94" s="2">
        <v>675.19</v>
      </c>
      <c r="AT94" s="2">
        <v>3334.16</v>
      </c>
      <c r="AU94" s="2"/>
      <c r="AV94" s="2"/>
      <c r="AW94" s="2">
        <v>96.02</v>
      </c>
      <c r="AX94" s="2"/>
      <c r="AY94" s="2">
        <v>1144.01</v>
      </c>
      <c r="AZ94" s="2"/>
      <c r="BA94" s="2">
        <v>935.45</v>
      </c>
      <c r="BB94" s="2">
        <v>1196.67</v>
      </c>
      <c r="BC94" s="2"/>
      <c r="BD94" s="2"/>
      <c r="BE94" s="2"/>
      <c r="BF94" s="23">
        <v>72572.185740000001</v>
      </c>
      <c r="BG94" s="27"/>
    </row>
    <row r="95" spans="1:59" s="8" customFormat="1" ht="15.75" x14ac:dyDescent="0.25">
      <c r="A95" s="22"/>
      <c r="B95" s="30" t="s">
        <v>68</v>
      </c>
      <c r="C95" s="31"/>
      <c r="D95" s="14"/>
      <c r="E95" s="2">
        <v>7036.4557400000003</v>
      </c>
      <c r="F95" s="2">
        <v>852.24</v>
      </c>
      <c r="G95" s="2">
        <v>1922.45</v>
      </c>
      <c r="H95" s="2">
        <v>689.42700000000002</v>
      </c>
      <c r="I95" s="2">
        <v>1545.58</v>
      </c>
      <c r="J95" s="2">
        <v>1472.65356</v>
      </c>
      <c r="K95" s="2">
        <v>4100.8286200000002</v>
      </c>
      <c r="L95" s="2">
        <v>425.24</v>
      </c>
      <c r="M95" s="2">
        <v>443.84003999999999</v>
      </c>
      <c r="N95" s="2"/>
      <c r="O95" s="2">
        <v>6251.99</v>
      </c>
      <c r="P95" s="2">
        <v>3869.5</v>
      </c>
      <c r="Q95" s="2">
        <v>1728.63</v>
      </c>
      <c r="R95" s="2">
        <v>542.37</v>
      </c>
      <c r="S95" s="2">
        <v>747.78</v>
      </c>
      <c r="T95" s="2">
        <v>1860.6856499999999</v>
      </c>
      <c r="U95" s="2">
        <v>1488.69</v>
      </c>
      <c r="V95" s="2"/>
      <c r="W95" s="2">
        <v>200.42877999999999</v>
      </c>
      <c r="X95" s="2">
        <v>581.5222</v>
      </c>
      <c r="Y95" s="2">
        <v>986.06619999999998</v>
      </c>
      <c r="Z95" s="2">
        <v>541</v>
      </c>
      <c r="AA95" s="2">
        <v>8189.2</v>
      </c>
      <c r="AB95" s="2">
        <v>412.20668999999998</v>
      </c>
      <c r="AC95" s="2">
        <v>5627.37</v>
      </c>
      <c r="AD95" s="2">
        <v>547.58000000000004</v>
      </c>
      <c r="AE95" s="2">
        <v>1866.02</v>
      </c>
      <c r="AF95" s="2"/>
      <c r="AG95" s="2"/>
      <c r="AH95" s="2"/>
      <c r="AI95" s="2"/>
      <c r="AJ95" s="2"/>
      <c r="AK95" s="2"/>
      <c r="AL95" s="2">
        <v>5021.71</v>
      </c>
      <c r="AM95" s="2"/>
      <c r="AN95" s="2"/>
      <c r="AO95" s="2">
        <v>4701.1400000000003</v>
      </c>
      <c r="AP95" s="2"/>
      <c r="AQ95" s="2">
        <v>621.87174000000005</v>
      </c>
      <c r="AR95" s="2">
        <v>503.9</v>
      </c>
      <c r="AS95" s="2">
        <v>675.19</v>
      </c>
      <c r="AT95" s="2">
        <v>3308.13465</v>
      </c>
      <c r="AU95" s="2"/>
      <c r="AV95" s="2"/>
      <c r="AW95" s="2">
        <v>95.98</v>
      </c>
      <c r="AX95" s="2"/>
      <c r="AY95" s="2">
        <v>1144.0098599999999</v>
      </c>
      <c r="AZ95" s="2"/>
      <c r="BA95" s="2">
        <v>928.65742</v>
      </c>
      <c r="BB95" s="2">
        <v>1196.6682000000001</v>
      </c>
      <c r="BC95" s="2"/>
      <c r="BD95" s="2"/>
      <c r="BE95" s="2"/>
      <c r="BF95" s="23">
        <v>72127.016350000005</v>
      </c>
      <c r="BG95" s="27"/>
    </row>
    <row r="96" spans="1:59" s="8" customFormat="1" ht="15.75" x14ac:dyDescent="0.25">
      <c r="A96" s="22"/>
      <c r="B96" s="30" t="s">
        <v>69</v>
      </c>
      <c r="C96" s="31"/>
      <c r="D96" s="14"/>
      <c r="E96" s="44">
        <v>100</v>
      </c>
      <c r="F96" s="44">
        <v>100</v>
      </c>
      <c r="G96" s="44">
        <v>100</v>
      </c>
      <c r="H96" s="44">
        <v>98.835495663393303</v>
      </c>
      <c r="I96" s="44">
        <v>100</v>
      </c>
      <c r="J96" s="44">
        <v>99.999562696073696</v>
      </c>
      <c r="K96" s="44">
        <v>99.989237967751393</v>
      </c>
      <c r="L96" s="44">
        <v>100</v>
      </c>
      <c r="M96" s="44">
        <v>97.839705493342706</v>
      </c>
      <c r="N96" s="44"/>
      <c r="O96" s="44">
        <v>100</v>
      </c>
      <c r="P96" s="44">
        <v>100</v>
      </c>
      <c r="Q96" s="44">
        <v>100</v>
      </c>
      <c r="R96" s="44">
        <v>100</v>
      </c>
      <c r="S96" s="44">
        <v>100</v>
      </c>
      <c r="T96" s="44">
        <v>87.309404825586299</v>
      </c>
      <c r="U96" s="44">
        <v>100</v>
      </c>
      <c r="V96" s="44"/>
      <c r="W96" s="44">
        <v>68.101246984472098</v>
      </c>
      <c r="X96" s="44">
        <v>99.971153019649606</v>
      </c>
      <c r="Y96" s="44">
        <v>99.999614631821203</v>
      </c>
      <c r="Z96" s="44">
        <v>100</v>
      </c>
      <c r="AA96" s="44">
        <v>100</v>
      </c>
      <c r="AB96" s="44">
        <v>93.388316454835802</v>
      </c>
      <c r="AC96" s="44">
        <v>100</v>
      </c>
      <c r="AD96" s="44">
        <v>100</v>
      </c>
      <c r="AE96" s="44">
        <v>100</v>
      </c>
      <c r="AF96" s="44"/>
      <c r="AG96" s="44"/>
      <c r="AH96" s="44"/>
      <c r="AI96" s="44"/>
      <c r="AJ96" s="44"/>
      <c r="AK96" s="44"/>
      <c r="AL96" s="44">
        <v>100</v>
      </c>
      <c r="AM96" s="44"/>
      <c r="AN96" s="44"/>
      <c r="AO96" s="44">
        <v>100</v>
      </c>
      <c r="AP96" s="44"/>
      <c r="AQ96" s="44">
        <v>99.960094515527501</v>
      </c>
      <c r="AR96" s="44">
        <v>100</v>
      </c>
      <c r="AS96" s="44">
        <v>100</v>
      </c>
      <c r="AT96" s="44">
        <v>99.219433080596005</v>
      </c>
      <c r="AU96" s="44"/>
      <c r="AV96" s="44"/>
      <c r="AW96" s="44">
        <v>99.958342012080806</v>
      </c>
      <c r="AX96" s="44"/>
      <c r="AY96" s="44">
        <v>99.999987762344702</v>
      </c>
      <c r="AZ96" s="44"/>
      <c r="BA96" s="44">
        <v>99.273870329787798</v>
      </c>
      <c r="BB96" s="44">
        <v>99.999849582591594</v>
      </c>
      <c r="BC96" s="44"/>
      <c r="BD96" s="44"/>
      <c r="BE96" s="44"/>
      <c r="BF96" s="45">
        <v>99.386584012234493</v>
      </c>
      <c r="BG96" s="27"/>
    </row>
    <row r="97" spans="1:59" s="8" customFormat="1" ht="315" x14ac:dyDescent="0.25">
      <c r="A97" s="46" t="s">
        <v>131</v>
      </c>
      <c r="B97" s="47" t="s">
        <v>132</v>
      </c>
      <c r="C97" s="48" t="s">
        <v>133</v>
      </c>
      <c r="D97" s="48" t="s">
        <v>130</v>
      </c>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c r="AR97" s="49"/>
      <c r="AS97" s="49"/>
      <c r="AT97" s="49"/>
      <c r="AU97" s="49"/>
      <c r="AV97" s="49"/>
      <c r="AW97" s="49"/>
      <c r="AX97" s="49"/>
      <c r="AY97" s="49"/>
      <c r="AZ97" s="49"/>
      <c r="BA97" s="49"/>
      <c r="BB97" s="49"/>
      <c r="BC97" s="49"/>
      <c r="BD97" s="49"/>
      <c r="BE97" s="49"/>
      <c r="BF97" s="50"/>
      <c r="BG97" s="27"/>
    </row>
    <row r="98" spans="1:59" s="8" customFormat="1" ht="15.75" x14ac:dyDescent="0.25">
      <c r="A98" s="22"/>
      <c r="B98" s="30" t="s">
        <v>67</v>
      </c>
      <c r="C98" s="31"/>
      <c r="D98" s="14"/>
      <c r="E98" s="2">
        <v>1626.3260299999999</v>
      </c>
      <c r="F98" s="2"/>
      <c r="G98" s="2"/>
      <c r="H98" s="2"/>
      <c r="I98" s="2">
        <v>60</v>
      </c>
      <c r="J98" s="2">
        <v>389.9126</v>
      </c>
      <c r="K98" s="2">
        <v>270.28399999999999</v>
      </c>
      <c r="L98" s="2"/>
      <c r="M98" s="2"/>
      <c r="N98" s="2">
        <v>890.90899999999999</v>
      </c>
      <c r="O98" s="2">
        <v>187.98</v>
      </c>
      <c r="P98" s="2">
        <v>1900</v>
      </c>
      <c r="Q98" s="2"/>
      <c r="R98" s="2">
        <v>150</v>
      </c>
      <c r="S98" s="2"/>
      <c r="T98" s="2">
        <v>560</v>
      </c>
      <c r="U98" s="2"/>
      <c r="V98" s="2">
        <v>269.88922000000002</v>
      </c>
      <c r="W98" s="2"/>
      <c r="X98" s="2"/>
      <c r="Y98" s="2">
        <v>588</v>
      </c>
      <c r="Z98" s="2"/>
      <c r="AA98" s="2">
        <v>1030</v>
      </c>
      <c r="AB98" s="2"/>
      <c r="AC98" s="2"/>
      <c r="AD98" s="2"/>
      <c r="AE98" s="2"/>
      <c r="AF98" s="2"/>
      <c r="AG98" s="2"/>
      <c r="AH98" s="2"/>
      <c r="AI98" s="2"/>
      <c r="AJ98" s="2">
        <v>260</v>
      </c>
      <c r="AK98" s="2"/>
      <c r="AL98" s="2"/>
      <c r="AM98" s="2"/>
      <c r="AN98" s="2">
        <v>447.86</v>
      </c>
      <c r="AO98" s="2">
        <v>470</v>
      </c>
      <c r="AP98" s="2"/>
      <c r="AQ98" s="2"/>
      <c r="AR98" s="2"/>
      <c r="AS98" s="2"/>
      <c r="AT98" s="2"/>
      <c r="AU98" s="2">
        <v>149.82</v>
      </c>
      <c r="AV98" s="2"/>
      <c r="AW98" s="2"/>
      <c r="AX98" s="2"/>
      <c r="AY98" s="2"/>
      <c r="AZ98" s="2"/>
      <c r="BA98" s="2"/>
      <c r="BB98" s="2"/>
      <c r="BC98" s="2"/>
      <c r="BD98" s="2"/>
      <c r="BE98" s="2"/>
      <c r="BF98" s="23">
        <v>9250.9808499999999</v>
      </c>
      <c r="BG98" s="27"/>
    </row>
    <row r="99" spans="1:59" s="8" customFormat="1" ht="15.75" x14ac:dyDescent="0.25">
      <c r="A99" s="22"/>
      <c r="B99" s="30" t="s">
        <v>68</v>
      </c>
      <c r="C99" s="31"/>
      <c r="D99" s="14"/>
      <c r="E99" s="2"/>
      <c r="F99" s="2"/>
      <c r="G99" s="2"/>
      <c r="H99" s="2"/>
      <c r="I99" s="2">
        <v>60</v>
      </c>
      <c r="J99" s="2">
        <v>389.9126</v>
      </c>
      <c r="K99" s="2">
        <v>270.28399999999999</v>
      </c>
      <c r="L99" s="2"/>
      <c r="M99" s="2"/>
      <c r="N99" s="2">
        <v>790.06913999999995</v>
      </c>
      <c r="O99" s="2">
        <v>187.98</v>
      </c>
      <c r="P99" s="2">
        <v>1900</v>
      </c>
      <c r="Q99" s="2"/>
      <c r="R99" s="2">
        <v>150</v>
      </c>
      <c r="S99" s="2"/>
      <c r="T99" s="2">
        <v>560</v>
      </c>
      <c r="U99" s="2"/>
      <c r="V99" s="2">
        <v>269.88922000000002</v>
      </c>
      <c r="W99" s="2"/>
      <c r="X99" s="2"/>
      <c r="Y99" s="2"/>
      <c r="Z99" s="2"/>
      <c r="AA99" s="2">
        <v>1019.69</v>
      </c>
      <c r="AB99" s="2"/>
      <c r="AC99" s="2"/>
      <c r="AD99" s="2"/>
      <c r="AE99" s="2"/>
      <c r="AF99" s="2"/>
      <c r="AG99" s="2"/>
      <c r="AH99" s="2"/>
      <c r="AI99" s="2"/>
      <c r="AJ99" s="2">
        <v>244.02</v>
      </c>
      <c r="AK99" s="2"/>
      <c r="AL99" s="2"/>
      <c r="AM99" s="2"/>
      <c r="AN99" s="2">
        <v>447.86</v>
      </c>
      <c r="AO99" s="2">
        <v>470</v>
      </c>
      <c r="AP99" s="2"/>
      <c r="AQ99" s="2"/>
      <c r="AR99" s="2"/>
      <c r="AS99" s="2"/>
      <c r="AT99" s="2"/>
      <c r="AU99" s="2">
        <v>149.82</v>
      </c>
      <c r="AV99" s="2"/>
      <c r="AW99" s="2"/>
      <c r="AX99" s="2"/>
      <c r="AY99" s="2"/>
      <c r="AZ99" s="2"/>
      <c r="BA99" s="2"/>
      <c r="BB99" s="2"/>
      <c r="BC99" s="2"/>
      <c r="BD99" s="2"/>
      <c r="BE99" s="2"/>
      <c r="BF99" s="23">
        <v>6909.5249599999997</v>
      </c>
      <c r="BG99" s="27"/>
    </row>
    <row r="100" spans="1:59" s="8" customFormat="1" ht="15.75" x14ac:dyDescent="0.25">
      <c r="A100" s="22"/>
      <c r="B100" s="30" t="s">
        <v>69</v>
      </c>
      <c r="C100" s="31"/>
      <c r="D100" s="14"/>
      <c r="E100" s="44"/>
      <c r="F100" s="44"/>
      <c r="G100" s="44"/>
      <c r="H100" s="44"/>
      <c r="I100" s="44">
        <v>100</v>
      </c>
      <c r="J100" s="44">
        <v>100</v>
      </c>
      <c r="K100" s="44">
        <v>100</v>
      </c>
      <c r="L100" s="44"/>
      <c r="M100" s="44"/>
      <c r="N100" s="44">
        <v>88.681239049105997</v>
      </c>
      <c r="O100" s="44">
        <v>100</v>
      </c>
      <c r="P100" s="44">
        <v>100</v>
      </c>
      <c r="Q100" s="44"/>
      <c r="R100" s="44">
        <v>100</v>
      </c>
      <c r="S100" s="44"/>
      <c r="T100" s="44">
        <v>100</v>
      </c>
      <c r="U100" s="44"/>
      <c r="V100" s="44">
        <v>100</v>
      </c>
      <c r="W100" s="44"/>
      <c r="X100" s="44"/>
      <c r="Y100" s="44"/>
      <c r="Z100" s="44"/>
      <c r="AA100" s="44">
        <v>98.9990291262135</v>
      </c>
      <c r="AB100" s="44"/>
      <c r="AC100" s="44"/>
      <c r="AD100" s="44"/>
      <c r="AE100" s="44"/>
      <c r="AF100" s="44"/>
      <c r="AG100" s="44"/>
      <c r="AH100" s="44"/>
      <c r="AI100" s="44"/>
      <c r="AJ100" s="44">
        <v>93.853846153846106</v>
      </c>
      <c r="AK100" s="44"/>
      <c r="AL100" s="44"/>
      <c r="AM100" s="44"/>
      <c r="AN100" s="44">
        <v>100</v>
      </c>
      <c r="AO100" s="44">
        <v>100</v>
      </c>
      <c r="AP100" s="44"/>
      <c r="AQ100" s="44"/>
      <c r="AR100" s="44"/>
      <c r="AS100" s="44"/>
      <c r="AT100" s="44"/>
      <c r="AU100" s="44">
        <v>100</v>
      </c>
      <c r="AV100" s="44"/>
      <c r="AW100" s="44"/>
      <c r="AX100" s="44"/>
      <c r="AY100" s="44"/>
      <c r="AZ100" s="44"/>
      <c r="BA100" s="44"/>
      <c r="BB100" s="44"/>
      <c r="BC100" s="44"/>
      <c r="BD100" s="44"/>
      <c r="BE100" s="44"/>
      <c r="BF100" s="45">
        <v>74.689647206436405</v>
      </c>
      <c r="BG100" s="27"/>
    </row>
    <row r="101" spans="1:59" s="8" customFormat="1" ht="267.75" x14ac:dyDescent="0.25">
      <c r="A101" s="46" t="s">
        <v>134</v>
      </c>
      <c r="B101" s="47" t="s">
        <v>135</v>
      </c>
      <c r="C101" s="48" t="s">
        <v>136</v>
      </c>
      <c r="D101" s="48" t="s">
        <v>130</v>
      </c>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c r="AQ101" s="49"/>
      <c r="AR101" s="49"/>
      <c r="AS101" s="49"/>
      <c r="AT101" s="49"/>
      <c r="AU101" s="49"/>
      <c r="AV101" s="49"/>
      <c r="AW101" s="49"/>
      <c r="AX101" s="49"/>
      <c r="AY101" s="49"/>
      <c r="AZ101" s="49"/>
      <c r="BA101" s="49"/>
      <c r="BB101" s="49"/>
      <c r="BC101" s="49"/>
      <c r="BD101" s="49"/>
      <c r="BE101" s="49"/>
      <c r="BF101" s="50"/>
      <c r="BG101" s="27"/>
    </row>
    <row r="102" spans="1:59" s="8" customFormat="1" ht="15.75" x14ac:dyDescent="0.25">
      <c r="A102" s="22"/>
      <c r="B102" s="30" t="s">
        <v>67</v>
      </c>
      <c r="C102" s="31"/>
      <c r="D102" s="14"/>
      <c r="E102" s="2"/>
      <c r="F102" s="2"/>
      <c r="G102" s="2"/>
      <c r="H102" s="2"/>
      <c r="I102" s="2"/>
      <c r="J102" s="2"/>
      <c r="K102" s="2">
        <v>1219.5139999999999</v>
      </c>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3">
        <v>1219.5139999999999</v>
      </c>
      <c r="BG102" s="27"/>
    </row>
    <row r="103" spans="1:59" s="8" customFormat="1" ht="15.75" x14ac:dyDescent="0.25">
      <c r="A103" s="22"/>
      <c r="B103" s="30" t="s">
        <v>68</v>
      </c>
      <c r="C103" s="31"/>
      <c r="D103" s="14"/>
      <c r="E103" s="2"/>
      <c r="F103" s="2"/>
      <c r="G103" s="2"/>
      <c r="H103" s="2"/>
      <c r="I103" s="2"/>
      <c r="J103" s="2"/>
      <c r="K103" s="2">
        <v>1219.5139999999999</v>
      </c>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3">
        <v>1219.5139999999999</v>
      </c>
      <c r="BG103" s="27"/>
    </row>
    <row r="104" spans="1:59" s="8" customFormat="1" ht="15.75" x14ac:dyDescent="0.25">
      <c r="A104" s="22"/>
      <c r="B104" s="30" t="s">
        <v>69</v>
      </c>
      <c r="C104" s="31"/>
      <c r="D104" s="14"/>
      <c r="E104" s="44"/>
      <c r="F104" s="44"/>
      <c r="G104" s="44"/>
      <c r="H104" s="44"/>
      <c r="I104" s="44"/>
      <c r="J104" s="44"/>
      <c r="K104" s="44">
        <v>100</v>
      </c>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5">
        <v>100</v>
      </c>
      <c r="BG104" s="27"/>
    </row>
    <row r="105" spans="1:59" s="8" customFormat="1" ht="299.25" x14ac:dyDescent="0.25">
      <c r="A105" s="46" t="s">
        <v>137</v>
      </c>
      <c r="B105" s="47" t="s">
        <v>138</v>
      </c>
      <c r="C105" s="48" t="s">
        <v>139</v>
      </c>
      <c r="D105" s="48" t="s">
        <v>130</v>
      </c>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49"/>
      <c r="AT105" s="49"/>
      <c r="AU105" s="49"/>
      <c r="AV105" s="49"/>
      <c r="AW105" s="49"/>
      <c r="AX105" s="49"/>
      <c r="AY105" s="49"/>
      <c r="AZ105" s="49"/>
      <c r="BA105" s="49"/>
      <c r="BB105" s="49"/>
      <c r="BC105" s="49"/>
      <c r="BD105" s="49"/>
      <c r="BE105" s="49"/>
      <c r="BF105" s="50"/>
      <c r="BG105" s="27"/>
    </row>
    <row r="106" spans="1:59" s="8" customFormat="1" ht="15.75" x14ac:dyDescent="0.25">
      <c r="A106" s="22"/>
      <c r="B106" s="30" t="s">
        <v>67</v>
      </c>
      <c r="C106" s="31"/>
      <c r="D106" s="14"/>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v>2631.3</v>
      </c>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3">
        <v>2631.3</v>
      </c>
      <c r="BG106" s="27"/>
    </row>
    <row r="107" spans="1:59" s="8" customFormat="1" ht="15.75" x14ac:dyDescent="0.25">
      <c r="A107" s="22"/>
      <c r="B107" s="30" t="s">
        <v>68</v>
      </c>
      <c r="C107" s="31"/>
      <c r="D107" s="14"/>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v>2631.3</v>
      </c>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3">
        <v>2631.3</v>
      </c>
      <c r="BG107" s="27"/>
    </row>
    <row r="108" spans="1:59" s="8" customFormat="1" ht="15.75" x14ac:dyDescent="0.25">
      <c r="A108" s="22"/>
      <c r="B108" s="30" t="s">
        <v>69</v>
      </c>
      <c r="C108" s="31"/>
      <c r="D108" s="1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v>100</v>
      </c>
      <c r="AG108" s="44"/>
      <c r="AH108" s="44"/>
      <c r="AI108" s="44"/>
      <c r="AJ108" s="44"/>
      <c r="AK108" s="44"/>
      <c r="AL108" s="44"/>
      <c r="AM108" s="44"/>
      <c r="AN108" s="44"/>
      <c r="AO108" s="44"/>
      <c r="AP108" s="44"/>
      <c r="AQ108" s="44"/>
      <c r="AR108" s="44"/>
      <c r="AS108" s="44"/>
      <c r="AT108" s="44"/>
      <c r="AU108" s="44"/>
      <c r="AV108" s="44"/>
      <c r="AW108" s="44"/>
      <c r="AX108" s="44"/>
      <c r="AY108" s="44"/>
      <c r="AZ108" s="44"/>
      <c r="BA108" s="44"/>
      <c r="BB108" s="44"/>
      <c r="BC108" s="44"/>
      <c r="BD108" s="44"/>
      <c r="BE108" s="44"/>
      <c r="BF108" s="45">
        <v>100</v>
      </c>
      <c r="BG108" s="27"/>
    </row>
    <row r="109" spans="1:59" s="8" customFormat="1" ht="267.75" x14ac:dyDescent="0.25">
      <c r="A109" s="46" t="s">
        <v>140</v>
      </c>
      <c r="B109" s="47" t="s">
        <v>141</v>
      </c>
      <c r="C109" s="48" t="s">
        <v>142</v>
      </c>
      <c r="D109" s="48" t="s">
        <v>130</v>
      </c>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s="49"/>
      <c r="AW109" s="49"/>
      <c r="AX109" s="49"/>
      <c r="AY109" s="49"/>
      <c r="AZ109" s="49"/>
      <c r="BA109" s="49"/>
      <c r="BB109" s="49"/>
      <c r="BC109" s="49"/>
      <c r="BD109" s="49"/>
      <c r="BE109" s="49"/>
      <c r="BF109" s="50"/>
      <c r="BG109" s="27"/>
    </row>
    <row r="110" spans="1:59" s="8" customFormat="1" ht="15.75" x14ac:dyDescent="0.25">
      <c r="A110" s="22"/>
      <c r="B110" s="30" t="s">
        <v>67</v>
      </c>
      <c r="C110" s="31"/>
      <c r="D110" s="14"/>
      <c r="E110" s="2"/>
      <c r="F110" s="2">
        <v>187</v>
      </c>
      <c r="G110" s="2"/>
      <c r="H110" s="2">
        <v>139</v>
      </c>
      <c r="I110" s="2">
        <v>302</v>
      </c>
      <c r="J110" s="2">
        <v>232</v>
      </c>
      <c r="K110" s="2">
        <v>220.2423</v>
      </c>
      <c r="L110" s="2"/>
      <c r="M110" s="2"/>
      <c r="N110" s="2"/>
      <c r="O110" s="2">
        <v>1011</v>
      </c>
      <c r="P110" s="2">
        <v>1210</v>
      </c>
      <c r="Q110" s="2">
        <v>295</v>
      </c>
      <c r="R110" s="2"/>
      <c r="S110" s="2">
        <v>315</v>
      </c>
      <c r="T110" s="2">
        <v>380</v>
      </c>
      <c r="U110" s="2">
        <v>212</v>
      </c>
      <c r="V110" s="2">
        <v>159.93404000000001</v>
      </c>
      <c r="W110" s="2"/>
      <c r="X110" s="2">
        <v>614</v>
      </c>
      <c r="Y110" s="2">
        <v>139</v>
      </c>
      <c r="Z110" s="2">
        <v>139</v>
      </c>
      <c r="AA110" s="2">
        <v>2040.4178899999999</v>
      </c>
      <c r="AB110" s="2"/>
      <c r="AC110" s="2">
        <v>636</v>
      </c>
      <c r="AD110" s="2">
        <v>177</v>
      </c>
      <c r="AE110" s="2">
        <v>211.12139999999999</v>
      </c>
      <c r="AF110" s="2"/>
      <c r="AG110" s="2">
        <v>258</v>
      </c>
      <c r="AH110" s="2"/>
      <c r="AI110" s="2">
        <v>221</v>
      </c>
      <c r="AJ110" s="2"/>
      <c r="AK110" s="2"/>
      <c r="AL110" s="2">
        <v>244</v>
      </c>
      <c r="AM110" s="2"/>
      <c r="AN110" s="2"/>
      <c r="AO110" s="2">
        <v>912</v>
      </c>
      <c r="AP110" s="2"/>
      <c r="AQ110" s="2"/>
      <c r="AR110" s="2">
        <v>65.478409999999997</v>
      </c>
      <c r="AS110" s="2">
        <v>216</v>
      </c>
      <c r="AT110" s="2">
        <v>1024.16327</v>
      </c>
      <c r="AU110" s="2"/>
      <c r="AV110" s="2"/>
      <c r="AW110" s="2">
        <v>86.964240000000004</v>
      </c>
      <c r="AX110" s="2"/>
      <c r="AY110" s="2">
        <v>316.30200000000002</v>
      </c>
      <c r="AZ110" s="2"/>
      <c r="BA110" s="2"/>
      <c r="BB110" s="2">
        <v>759.69600000000003</v>
      </c>
      <c r="BC110" s="2"/>
      <c r="BD110" s="2"/>
      <c r="BE110" s="2"/>
      <c r="BF110" s="23">
        <v>12723.31955</v>
      </c>
      <c r="BG110" s="27"/>
    </row>
    <row r="111" spans="1:59" s="8" customFormat="1" ht="15.75" x14ac:dyDescent="0.25">
      <c r="A111" s="22"/>
      <c r="B111" s="30" t="s">
        <v>68</v>
      </c>
      <c r="C111" s="31"/>
      <c r="D111" s="14"/>
      <c r="E111" s="2"/>
      <c r="F111" s="2">
        <v>185.8</v>
      </c>
      <c r="G111" s="2"/>
      <c r="H111" s="2">
        <v>139</v>
      </c>
      <c r="I111" s="2">
        <v>302</v>
      </c>
      <c r="J111" s="2">
        <v>232</v>
      </c>
      <c r="K111" s="2">
        <v>220.2423</v>
      </c>
      <c r="L111" s="2"/>
      <c r="M111" s="2"/>
      <c r="N111" s="2"/>
      <c r="O111" s="2">
        <v>1011</v>
      </c>
      <c r="P111" s="2">
        <v>1210</v>
      </c>
      <c r="Q111" s="2">
        <v>295</v>
      </c>
      <c r="R111" s="2"/>
      <c r="S111" s="2">
        <v>305.78926999999999</v>
      </c>
      <c r="T111" s="2">
        <v>380</v>
      </c>
      <c r="U111" s="2">
        <v>212</v>
      </c>
      <c r="V111" s="2">
        <v>159.93404000000001</v>
      </c>
      <c r="W111" s="2"/>
      <c r="X111" s="2">
        <v>614</v>
      </c>
      <c r="Y111" s="2">
        <v>139</v>
      </c>
      <c r="Z111" s="2">
        <v>139</v>
      </c>
      <c r="AA111" s="2">
        <v>2040.4178899999999</v>
      </c>
      <c r="AB111" s="2"/>
      <c r="AC111" s="2">
        <v>636</v>
      </c>
      <c r="AD111" s="2">
        <v>177</v>
      </c>
      <c r="AE111" s="2">
        <v>211.12139999999999</v>
      </c>
      <c r="AF111" s="2"/>
      <c r="AG111" s="2">
        <v>258</v>
      </c>
      <c r="AH111" s="2"/>
      <c r="AI111" s="2"/>
      <c r="AJ111" s="2"/>
      <c r="AK111" s="2"/>
      <c r="AL111" s="2">
        <v>83.652799999999999</v>
      </c>
      <c r="AM111" s="2"/>
      <c r="AN111" s="2"/>
      <c r="AO111" s="2">
        <v>912</v>
      </c>
      <c r="AP111" s="2"/>
      <c r="AQ111" s="2"/>
      <c r="AR111" s="2">
        <v>65.478409999999997</v>
      </c>
      <c r="AS111" s="2">
        <v>216</v>
      </c>
      <c r="AT111" s="2">
        <v>1024.16327</v>
      </c>
      <c r="AU111" s="2"/>
      <c r="AV111" s="2"/>
      <c r="AW111" s="2">
        <v>86.964240000000004</v>
      </c>
      <c r="AX111" s="2"/>
      <c r="AY111" s="2">
        <v>316.30200000000002</v>
      </c>
      <c r="AZ111" s="2"/>
      <c r="BA111" s="2"/>
      <c r="BB111" s="2">
        <v>759.69600000000003</v>
      </c>
      <c r="BC111" s="2"/>
      <c r="BD111" s="2"/>
      <c r="BE111" s="2"/>
      <c r="BF111" s="23">
        <v>12331.56162</v>
      </c>
      <c r="BG111" s="27"/>
    </row>
    <row r="112" spans="1:59" s="8" customFormat="1" ht="15.75" x14ac:dyDescent="0.25">
      <c r="A112" s="22"/>
      <c r="B112" s="30" t="s">
        <v>69</v>
      </c>
      <c r="C112" s="31"/>
      <c r="D112" s="14"/>
      <c r="E112" s="44"/>
      <c r="F112" s="44">
        <v>99.358288770053406</v>
      </c>
      <c r="G112" s="44"/>
      <c r="H112" s="44">
        <v>100</v>
      </c>
      <c r="I112" s="44">
        <v>100</v>
      </c>
      <c r="J112" s="44">
        <v>100</v>
      </c>
      <c r="K112" s="44">
        <v>100</v>
      </c>
      <c r="L112" s="44"/>
      <c r="M112" s="44"/>
      <c r="N112" s="44"/>
      <c r="O112" s="44">
        <v>100</v>
      </c>
      <c r="P112" s="44">
        <v>100</v>
      </c>
      <c r="Q112" s="44">
        <v>100</v>
      </c>
      <c r="R112" s="44"/>
      <c r="S112" s="44">
        <v>97.075958730158703</v>
      </c>
      <c r="T112" s="44">
        <v>100</v>
      </c>
      <c r="U112" s="44">
        <v>100</v>
      </c>
      <c r="V112" s="44">
        <v>100</v>
      </c>
      <c r="W112" s="44"/>
      <c r="X112" s="44">
        <v>100</v>
      </c>
      <c r="Y112" s="44">
        <v>100</v>
      </c>
      <c r="Z112" s="44">
        <v>100</v>
      </c>
      <c r="AA112" s="44">
        <v>100</v>
      </c>
      <c r="AB112" s="44"/>
      <c r="AC112" s="44">
        <v>100</v>
      </c>
      <c r="AD112" s="44">
        <v>100</v>
      </c>
      <c r="AE112" s="44">
        <v>100</v>
      </c>
      <c r="AF112" s="44"/>
      <c r="AG112" s="44">
        <v>100</v>
      </c>
      <c r="AH112" s="44"/>
      <c r="AI112" s="44"/>
      <c r="AJ112" s="44"/>
      <c r="AK112" s="44"/>
      <c r="AL112" s="44">
        <v>34.2839344262295</v>
      </c>
      <c r="AM112" s="44"/>
      <c r="AN112" s="44"/>
      <c r="AO112" s="44">
        <v>100</v>
      </c>
      <c r="AP112" s="44"/>
      <c r="AQ112" s="44"/>
      <c r="AR112" s="44">
        <v>100</v>
      </c>
      <c r="AS112" s="44">
        <v>100</v>
      </c>
      <c r="AT112" s="44">
        <v>100</v>
      </c>
      <c r="AU112" s="44"/>
      <c r="AV112" s="44"/>
      <c r="AW112" s="44">
        <v>100</v>
      </c>
      <c r="AX112" s="44"/>
      <c r="AY112" s="44">
        <v>100</v>
      </c>
      <c r="AZ112" s="44"/>
      <c r="BA112" s="44"/>
      <c r="BB112" s="44">
        <v>100</v>
      </c>
      <c r="BC112" s="44"/>
      <c r="BD112" s="44"/>
      <c r="BE112" s="44"/>
      <c r="BF112" s="45">
        <v>96.920945603382194</v>
      </c>
      <c r="BG112" s="27"/>
    </row>
    <row r="113" spans="1:59" s="8" customFormat="1" ht="236.25" x14ac:dyDescent="0.25">
      <c r="A113" s="46" t="s">
        <v>143</v>
      </c>
      <c r="B113" s="47" t="s">
        <v>144</v>
      </c>
      <c r="C113" s="48" t="s">
        <v>145</v>
      </c>
      <c r="D113" s="48" t="s">
        <v>130</v>
      </c>
      <c r="E113" s="49"/>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S113" s="49"/>
      <c r="AT113" s="49"/>
      <c r="AU113" s="49"/>
      <c r="AV113" s="49"/>
      <c r="AW113" s="49"/>
      <c r="AX113" s="49"/>
      <c r="AY113" s="49"/>
      <c r="AZ113" s="49"/>
      <c r="BA113" s="49"/>
      <c r="BB113" s="49"/>
      <c r="BC113" s="49"/>
      <c r="BD113" s="49"/>
      <c r="BE113" s="49"/>
      <c r="BF113" s="50"/>
      <c r="BG113" s="27"/>
    </row>
    <row r="114" spans="1:59" s="8" customFormat="1" ht="15.75" x14ac:dyDescent="0.25">
      <c r="A114" s="22"/>
      <c r="B114" s="30" t="s">
        <v>67</v>
      </c>
      <c r="C114" s="31"/>
      <c r="D114" s="14"/>
      <c r="E114" s="2"/>
      <c r="F114" s="2"/>
      <c r="G114" s="2"/>
      <c r="H114" s="2"/>
      <c r="I114" s="2"/>
      <c r="J114" s="2"/>
      <c r="K114" s="2"/>
      <c r="L114" s="2"/>
      <c r="M114" s="2"/>
      <c r="N114" s="2"/>
      <c r="O114" s="2"/>
      <c r="P114" s="2"/>
      <c r="Q114" s="2"/>
      <c r="R114" s="2"/>
      <c r="S114" s="2"/>
      <c r="T114" s="2"/>
      <c r="U114" s="2"/>
      <c r="V114" s="2"/>
      <c r="W114" s="2"/>
      <c r="X114" s="2"/>
      <c r="Y114" s="2"/>
      <c r="Z114" s="2"/>
      <c r="AA114" s="2"/>
      <c r="AB114" s="2"/>
      <c r="AC114" s="2">
        <v>24445.58</v>
      </c>
      <c r="AD114" s="2"/>
      <c r="AE114" s="2"/>
      <c r="AF114" s="2"/>
      <c r="AG114" s="2"/>
      <c r="AH114" s="2"/>
      <c r="AI114" s="2"/>
      <c r="AJ114" s="2"/>
      <c r="AK114" s="2"/>
      <c r="AL114" s="2"/>
      <c r="AM114" s="2"/>
      <c r="AN114" s="2"/>
      <c r="AO114" s="2"/>
      <c r="AP114" s="2"/>
      <c r="AQ114" s="2">
        <v>4484.1595399999997</v>
      </c>
      <c r="AR114" s="2"/>
      <c r="AS114" s="2"/>
      <c r="AT114" s="2"/>
      <c r="AU114" s="2"/>
      <c r="AV114" s="2"/>
      <c r="AW114" s="2"/>
      <c r="AX114" s="2"/>
      <c r="AY114" s="2"/>
      <c r="AZ114" s="2"/>
      <c r="BA114" s="2"/>
      <c r="BB114" s="2"/>
      <c r="BC114" s="2"/>
      <c r="BD114" s="2"/>
      <c r="BE114" s="2"/>
      <c r="BF114" s="23">
        <v>28929.739539999999</v>
      </c>
      <c r="BG114" s="27"/>
    </row>
    <row r="115" spans="1:59" s="8" customFormat="1" ht="15.75" x14ac:dyDescent="0.25">
      <c r="A115" s="22"/>
      <c r="B115" s="30" t="s">
        <v>68</v>
      </c>
      <c r="C115" s="31"/>
      <c r="D115" s="14"/>
      <c r="E115" s="2"/>
      <c r="F115" s="2"/>
      <c r="G115" s="2"/>
      <c r="H115" s="2"/>
      <c r="I115" s="2"/>
      <c r="J115" s="2"/>
      <c r="K115" s="2"/>
      <c r="L115" s="2"/>
      <c r="M115" s="2"/>
      <c r="N115" s="2"/>
      <c r="O115" s="2"/>
      <c r="P115" s="2"/>
      <c r="Q115" s="2"/>
      <c r="R115" s="2"/>
      <c r="S115" s="2"/>
      <c r="T115" s="2"/>
      <c r="U115" s="2"/>
      <c r="V115" s="2"/>
      <c r="W115" s="2"/>
      <c r="X115" s="2"/>
      <c r="Y115" s="2"/>
      <c r="Z115" s="2"/>
      <c r="AA115" s="2"/>
      <c r="AB115" s="2"/>
      <c r="AC115" s="2">
        <v>24346.170999999998</v>
      </c>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3">
        <v>24346.170999999998</v>
      </c>
      <c r="BG115" s="27"/>
    </row>
    <row r="116" spans="1:59" s="8" customFormat="1" ht="15.75" x14ac:dyDescent="0.25">
      <c r="A116" s="22"/>
      <c r="B116" s="30" t="s">
        <v>69</v>
      </c>
      <c r="C116" s="31"/>
      <c r="D116" s="1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v>99.593345709122005</v>
      </c>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44"/>
      <c r="BD116" s="44"/>
      <c r="BE116" s="44"/>
      <c r="BF116" s="45">
        <v>84.156205299869697</v>
      </c>
      <c r="BG116" s="27"/>
    </row>
    <row r="117" spans="1:59" s="8" customFormat="1" ht="330.75" x14ac:dyDescent="0.25">
      <c r="A117" s="46" t="s">
        <v>146</v>
      </c>
      <c r="B117" s="47" t="s">
        <v>147</v>
      </c>
      <c r="C117" s="48" t="s">
        <v>148</v>
      </c>
      <c r="D117" s="48" t="s">
        <v>149</v>
      </c>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50"/>
      <c r="BG117" s="27"/>
    </row>
    <row r="118" spans="1:59" s="8" customFormat="1" ht="15.75" x14ac:dyDescent="0.25">
      <c r="A118" s="22"/>
      <c r="B118" s="30" t="s">
        <v>67</v>
      </c>
      <c r="C118" s="31"/>
      <c r="D118" s="14"/>
      <c r="E118" s="2">
        <v>71378.405100000004</v>
      </c>
      <c r="F118" s="2"/>
      <c r="G118" s="2"/>
      <c r="H118" s="2"/>
      <c r="I118" s="2"/>
      <c r="J118" s="2"/>
      <c r="K118" s="2"/>
      <c r="L118" s="2"/>
      <c r="M118" s="2"/>
      <c r="N118" s="2"/>
      <c r="O118" s="2">
        <v>1089.8982000000001</v>
      </c>
      <c r="P118" s="2"/>
      <c r="Q118" s="2"/>
      <c r="R118" s="2"/>
      <c r="S118" s="2"/>
      <c r="T118" s="2"/>
      <c r="U118" s="2"/>
      <c r="V118" s="2"/>
      <c r="W118" s="2"/>
      <c r="X118" s="2">
        <v>82881.185750000004</v>
      </c>
      <c r="Y118" s="2"/>
      <c r="Z118" s="2"/>
      <c r="AA118" s="2">
        <v>12959.892</v>
      </c>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3">
        <v>168309.38105</v>
      </c>
      <c r="BG118" s="27"/>
    </row>
    <row r="119" spans="1:59" s="8" customFormat="1" ht="15.75" x14ac:dyDescent="0.25">
      <c r="A119" s="22"/>
      <c r="B119" s="30" t="s">
        <v>68</v>
      </c>
      <c r="C119" s="31"/>
      <c r="D119" s="14"/>
      <c r="E119" s="2">
        <v>71378.405100000004</v>
      </c>
      <c r="F119" s="2"/>
      <c r="G119" s="2"/>
      <c r="H119" s="2"/>
      <c r="I119" s="2"/>
      <c r="J119" s="2"/>
      <c r="K119" s="2"/>
      <c r="L119" s="2"/>
      <c r="M119" s="2"/>
      <c r="N119" s="2"/>
      <c r="O119" s="2">
        <v>1089.8982000000001</v>
      </c>
      <c r="P119" s="2"/>
      <c r="Q119" s="2"/>
      <c r="R119" s="2"/>
      <c r="S119" s="2"/>
      <c r="T119" s="2"/>
      <c r="U119" s="2"/>
      <c r="V119" s="2"/>
      <c r="W119" s="2"/>
      <c r="X119" s="2">
        <v>78321.499049999999</v>
      </c>
      <c r="Y119" s="2"/>
      <c r="Z119" s="2"/>
      <c r="AA119" s="2">
        <v>12959.892</v>
      </c>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3">
        <v>163749.69435000001</v>
      </c>
      <c r="BG119" s="27"/>
    </row>
    <row r="120" spans="1:59" s="8" customFormat="1" ht="15.75" x14ac:dyDescent="0.25">
      <c r="A120" s="22"/>
      <c r="B120" s="30" t="s">
        <v>69</v>
      </c>
      <c r="C120" s="31"/>
      <c r="D120" s="14"/>
      <c r="E120" s="44">
        <v>100</v>
      </c>
      <c r="F120" s="44"/>
      <c r="G120" s="44"/>
      <c r="H120" s="44"/>
      <c r="I120" s="44"/>
      <c r="J120" s="44"/>
      <c r="K120" s="44"/>
      <c r="L120" s="44"/>
      <c r="M120" s="44"/>
      <c r="N120" s="44"/>
      <c r="O120" s="44">
        <v>100</v>
      </c>
      <c r="P120" s="44"/>
      <c r="Q120" s="44"/>
      <c r="R120" s="44"/>
      <c r="S120" s="44"/>
      <c r="T120" s="44"/>
      <c r="U120" s="44"/>
      <c r="V120" s="44"/>
      <c r="W120" s="44"/>
      <c r="X120" s="44">
        <v>94.498526223124102</v>
      </c>
      <c r="Y120" s="44"/>
      <c r="Z120" s="44"/>
      <c r="AA120" s="44">
        <v>100</v>
      </c>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5">
        <v>97.290889746278907</v>
      </c>
      <c r="BG120" s="27"/>
    </row>
    <row r="121" spans="1:59" s="8" customFormat="1" ht="252" x14ac:dyDescent="0.25">
      <c r="A121" s="46" t="s">
        <v>150</v>
      </c>
      <c r="B121" s="47" t="s">
        <v>151</v>
      </c>
      <c r="C121" s="48" t="s">
        <v>152</v>
      </c>
      <c r="D121" s="48" t="s">
        <v>130</v>
      </c>
      <c r="E121" s="49"/>
      <c r="F121" s="49"/>
      <c r="G121" s="49"/>
      <c r="H121" s="49"/>
      <c r="I121" s="49"/>
      <c r="J121" s="49"/>
      <c r="K121" s="49"/>
      <c r="L121" s="49"/>
      <c r="M121" s="49"/>
      <c r="N121" s="49"/>
      <c r="O121" s="49"/>
      <c r="P121" s="49"/>
      <c r="Q121" s="49"/>
      <c r="R121" s="49"/>
      <c r="S121" s="49"/>
      <c r="T121" s="49"/>
      <c r="U121" s="49"/>
      <c r="V121" s="49"/>
      <c r="W121" s="49"/>
      <c r="X121" s="49"/>
      <c r="Y121" s="49"/>
      <c r="Z121" s="49"/>
      <c r="AA121" s="49"/>
      <c r="AB121" s="49"/>
      <c r="AC121" s="49"/>
      <c r="AD121" s="49"/>
      <c r="AE121" s="49"/>
      <c r="AF121" s="49"/>
      <c r="AG121" s="49"/>
      <c r="AH121" s="49"/>
      <c r="AI121" s="49"/>
      <c r="AJ121" s="49"/>
      <c r="AK121" s="49"/>
      <c r="AL121" s="49"/>
      <c r="AM121" s="49"/>
      <c r="AN121" s="49"/>
      <c r="AO121" s="49"/>
      <c r="AP121" s="49"/>
      <c r="AQ121" s="49"/>
      <c r="AR121" s="49"/>
      <c r="AS121" s="49"/>
      <c r="AT121" s="49"/>
      <c r="AU121" s="49"/>
      <c r="AV121" s="49"/>
      <c r="AW121" s="49"/>
      <c r="AX121" s="49"/>
      <c r="AY121" s="49"/>
      <c r="AZ121" s="49"/>
      <c r="BA121" s="49"/>
      <c r="BB121" s="49"/>
      <c r="BC121" s="49"/>
      <c r="BD121" s="49"/>
      <c r="BE121" s="49"/>
      <c r="BF121" s="50"/>
      <c r="BG121" s="27"/>
    </row>
    <row r="122" spans="1:59" s="8" customFormat="1" ht="15.75" x14ac:dyDescent="0.25">
      <c r="A122" s="22"/>
      <c r="B122" s="30" t="s">
        <v>67</v>
      </c>
      <c r="C122" s="31"/>
      <c r="D122" s="14"/>
      <c r="E122" s="2">
        <v>4035.13472</v>
      </c>
      <c r="F122" s="2"/>
      <c r="G122" s="2"/>
      <c r="H122" s="2"/>
      <c r="I122" s="2">
        <v>1472.1120000000001</v>
      </c>
      <c r="J122" s="2"/>
      <c r="K122" s="2"/>
      <c r="L122" s="2"/>
      <c r="M122" s="2">
        <v>345</v>
      </c>
      <c r="N122" s="2"/>
      <c r="O122" s="2"/>
      <c r="P122" s="2"/>
      <c r="Q122" s="2"/>
      <c r="R122" s="2"/>
      <c r="S122" s="2"/>
      <c r="T122" s="2"/>
      <c r="U122" s="2"/>
      <c r="V122" s="2"/>
      <c r="W122" s="2"/>
      <c r="X122" s="2"/>
      <c r="Y122" s="2"/>
      <c r="Z122" s="2"/>
      <c r="AA122" s="2">
        <v>1728.7</v>
      </c>
      <c r="AB122" s="2"/>
      <c r="AC122" s="2"/>
      <c r="AD122" s="2"/>
      <c r="AE122" s="2"/>
      <c r="AF122" s="2"/>
      <c r="AG122" s="2"/>
      <c r="AH122" s="2"/>
      <c r="AI122" s="2"/>
      <c r="AJ122" s="2"/>
      <c r="AK122" s="2"/>
      <c r="AL122" s="2"/>
      <c r="AM122" s="2"/>
      <c r="AN122" s="2">
        <v>1455.78</v>
      </c>
      <c r="AO122" s="2"/>
      <c r="AP122" s="2"/>
      <c r="AQ122" s="2"/>
      <c r="AR122" s="2"/>
      <c r="AS122" s="2"/>
      <c r="AT122" s="2"/>
      <c r="AU122" s="2"/>
      <c r="AV122" s="2"/>
      <c r="AW122" s="2"/>
      <c r="AX122" s="2"/>
      <c r="AY122" s="2"/>
      <c r="AZ122" s="2"/>
      <c r="BA122" s="2"/>
      <c r="BB122" s="2"/>
      <c r="BC122" s="2"/>
      <c r="BD122" s="2"/>
      <c r="BE122" s="2"/>
      <c r="BF122" s="23">
        <v>9036.7267200000006</v>
      </c>
      <c r="BG122" s="27"/>
    </row>
    <row r="123" spans="1:59" s="8" customFormat="1" ht="15.75" x14ac:dyDescent="0.25">
      <c r="A123" s="22"/>
      <c r="B123" s="30" t="s">
        <v>68</v>
      </c>
      <c r="C123" s="31"/>
      <c r="D123" s="14"/>
      <c r="E123" s="2">
        <v>4019.91381</v>
      </c>
      <c r="F123" s="2"/>
      <c r="G123" s="2"/>
      <c r="H123" s="2"/>
      <c r="I123" s="2">
        <v>1472.1120000000001</v>
      </c>
      <c r="J123" s="2"/>
      <c r="K123" s="2"/>
      <c r="L123" s="2"/>
      <c r="M123" s="2">
        <v>335.16719999999998</v>
      </c>
      <c r="N123" s="2"/>
      <c r="O123" s="2"/>
      <c r="P123" s="2"/>
      <c r="Q123" s="2"/>
      <c r="R123" s="2"/>
      <c r="S123" s="2"/>
      <c r="T123" s="2"/>
      <c r="U123" s="2"/>
      <c r="V123" s="2"/>
      <c r="W123" s="2"/>
      <c r="X123" s="2"/>
      <c r="Y123" s="2"/>
      <c r="Z123" s="2"/>
      <c r="AA123" s="2">
        <v>1728.7</v>
      </c>
      <c r="AB123" s="2"/>
      <c r="AC123" s="2"/>
      <c r="AD123" s="2"/>
      <c r="AE123" s="2"/>
      <c r="AF123" s="2"/>
      <c r="AG123" s="2"/>
      <c r="AH123" s="2"/>
      <c r="AI123" s="2"/>
      <c r="AJ123" s="2"/>
      <c r="AK123" s="2"/>
      <c r="AL123" s="2"/>
      <c r="AM123" s="2"/>
      <c r="AN123" s="2">
        <v>1455.78</v>
      </c>
      <c r="AO123" s="2"/>
      <c r="AP123" s="2"/>
      <c r="AQ123" s="2"/>
      <c r="AR123" s="2"/>
      <c r="AS123" s="2"/>
      <c r="AT123" s="2"/>
      <c r="AU123" s="2"/>
      <c r="AV123" s="2"/>
      <c r="AW123" s="2"/>
      <c r="AX123" s="2"/>
      <c r="AY123" s="2"/>
      <c r="AZ123" s="2"/>
      <c r="BA123" s="2"/>
      <c r="BB123" s="2"/>
      <c r="BC123" s="2"/>
      <c r="BD123" s="2"/>
      <c r="BE123" s="2"/>
      <c r="BF123" s="23">
        <v>9011.6730100000004</v>
      </c>
      <c r="BG123" s="27"/>
    </row>
    <row r="124" spans="1:59" s="8" customFormat="1" ht="15.75" x14ac:dyDescent="0.25">
      <c r="A124" s="22"/>
      <c r="B124" s="30" t="s">
        <v>69</v>
      </c>
      <c r="C124" s="31"/>
      <c r="D124" s="14"/>
      <c r="E124" s="44">
        <v>99.622790537214001</v>
      </c>
      <c r="F124" s="44"/>
      <c r="G124" s="44"/>
      <c r="H124" s="44"/>
      <c r="I124" s="44">
        <v>100</v>
      </c>
      <c r="J124" s="44"/>
      <c r="K124" s="44"/>
      <c r="L124" s="44"/>
      <c r="M124" s="44">
        <v>97.149913043478193</v>
      </c>
      <c r="N124" s="44"/>
      <c r="O124" s="44"/>
      <c r="P124" s="44"/>
      <c r="Q124" s="44"/>
      <c r="R124" s="44"/>
      <c r="S124" s="44"/>
      <c r="T124" s="44"/>
      <c r="U124" s="44"/>
      <c r="V124" s="44"/>
      <c r="W124" s="44"/>
      <c r="X124" s="44"/>
      <c r="Y124" s="44"/>
      <c r="Z124" s="44"/>
      <c r="AA124" s="44">
        <v>100</v>
      </c>
      <c r="AB124" s="44"/>
      <c r="AC124" s="44"/>
      <c r="AD124" s="44"/>
      <c r="AE124" s="44"/>
      <c r="AF124" s="44"/>
      <c r="AG124" s="44"/>
      <c r="AH124" s="44"/>
      <c r="AI124" s="44"/>
      <c r="AJ124" s="44"/>
      <c r="AK124" s="44"/>
      <c r="AL124" s="44"/>
      <c r="AM124" s="44"/>
      <c r="AN124" s="44">
        <v>100</v>
      </c>
      <c r="AO124" s="44"/>
      <c r="AP124" s="44"/>
      <c r="AQ124" s="44"/>
      <c r="AR124" s="44"/>
      <c r="AS124" s="44"/>
      <c r="AT124" s="44"/>
      <c r="AU124" s="44"/>
      <c r="AV124" s="44"/>
      <c r="AW124" s="44"/>
      <c r="AX124" s="44"/>
      <c r="AY124" s="44"/>
      <c r="AZ124" s="44"/>
      <c r="BA124" s="44"/>
      <c r="BB124" s="44"/>
      <c r="BC124" s="44"/>
      <c r="BD124" s="44"/>
      <c r="BE124" s="44"/>
      <c r="BF124" s="45">
        <v>99.722756803693599</v>
      </c>
      <c r="BG124" s="27"/>
    </row>
    <row r="125" spans="1:59" s="8" customFormat="1" ht="252" x14ac:dyDescent="0.25">
      <c r="A125" s="46" t="s">
        <v>153</v>
      </c>
      <c r="B125" s="47" t="s">
        <v>154</v>
      </c>
      <c r="C125" s="48" t="s">
        <v>155</v>
      </c>
      <c r="D125" s="48" t="s">
        <v>130</v>
      </c>
      <c r="E125" s="49"/>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49"/>
      <c r="AT125" s="49"/>
      <c r="AU125" s="49"/>
      <c r="AV125" s="49"/>
      <c r="AW125" s="49"/>
      <c r="AX125" s="49"/>
      <c r="AY125" s="49"/>
      <c r="AZ125" s="49"/>
      <c r="BA125" s="49"/>
      <c r="BB125" s="49"/>
      <c r="BC125" s="49"/>
      <c r="BD125" s="49"/>
      <c r="BE125" s="49"/>
      <c r="BF125" s="50"/>
      <c r="BG125" s="27"/>
    </row>
    <row r="126" spans="1:59" s="8" customFormat="1" ht="15.75" x14ac:dyDescent="0.25">
      <c r="A126" s="22"/>
      <c r="B126" s="30" t="s">
        <v>76</v>
      </c>
      <c r="C126" s="31"/>
      <c r="D126" s="14"/>
      <c r="E126" s="2">
        <v>15784.02</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3">
        <v>15784.02</v>
      </c>
      <c r="BG126" s="27"/>
    </row>
    <row r="127" spans="1:59" s="8" customFormat="1" ht="15.75" x14ac:dyDescent="0.25">
      <c r="A127" s="22"/>
      <c r="B127" s="30" t="s">
        <v>77</v>
      </c>
      <c r="C127" s="31"/>
      <c r="D127" s="14"/>
      <c r="E127" s="2">
        <v>15784.02</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3">
        <v>15784.02</v>
      </c>
      <c r="BG127" s="27"/>
    </row>
    <row r="128" spans="1:59" s="8" customFormat="1" ht="15.75" x14ac:dyDescent="0.25">
      <c r="A128" s="22"/>
      <c r="B128" s="30" t="s">
        <v>69</v>
      </c>
      <c r="C128" s="31"/>
      <c r="D128" s="14"/>
      <c r="E128" s="44">
        <v>100</v>
      </c>
      <c r="F128" s="44"/>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4"/>
      <c r="BB128" s="44"/>
      <c r="BC128" s="44"/>
      <c r="BD128" s="44"/>
      <c r="BE128" s="44"/>
      <c r="BF128" s="45">
        <v>100</v>
      </c>
      <c r="BG128" s="27"/>
    </row>
    <row r="129" spans="1:59" s="8" customFormat="1" ht="15.75" x14ac:dyDescent="0.25">
      <c r="A129" s="22"/>
      <c r="B129" s="30" t="s">
        <v>67</v>
      </c>
      <c r="C129" s="31"/>
      <c r="D129" s="14"/>
      <c r="E129" s="2">
        <v>789.20150000000001</v>
      </c>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3">
        <v>789.20150000000001</v>
      </c>
      <c r="BG129" s="27"/>
    </row>
    <row r="130" spans="1:59" s="8" customFormat="1" ht="15.75" x14ac:dyDescent="0.25">
      <c r="A130" s="22"/>
      <c r="B130" s="30" t="s">
        <v>68</v>
      </c>
      <c r="C130" s="31"/>
      <c r="D130" s="14"/>
      <c r="E130" s="2">
        <v>789.20150000000001</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3">
        <v>789.20150000000001</v>
      </c>
      <c r="BG130" s="27"/>
    </row>
    <row r="131" spans="1:59" s="8" customFormat="1" ht="15.75" x14ac:dyDescent="0.25">
      <c r="A131" s="22"/>
      <c r="B131" s="30" t="s">
        <v>69</v>
      </c>
      <c r="C131" s="31"/>
      <c r="D131" s="14"/>
      <c r="E131" s="44">
        <v>100</v>
      </c>
      <c r="F131" s="44"/>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4"/>
      <c r="BB131" s="44"/>
      <c r="BC131" s="44"/>
      <c r="BD131" s="44"/>
      <c r="BE131" s="44"/>
      <c r="BF131" s="45">
        <v>100</v>
      </c>
      <c r="BG131" s="27"/>
    </row>
    <row r="132" spans="1:59" s="8" customFormat="1" ht="31.5" x14ac:dyDescent="0.25">
      <c r="A132" s="22"/>
      <c r="B132" s="30" t="s">
        <v>78</v>
      </c>
      <c r="C132" s="31"/>
      <c r="D132" s="14"/>
      <c r="E132" s="2">
        <v>14994.818499999999</v>
      </c>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3">
        <v>14994.818499999999</v>
      </c>
      <c r="BG132" s="27"/>
    </row>
    <row r="133" spans="1:59" s="8" customFormat="1" ht="31.5" x14ac:dyDescent="0.25">
      <c r="A133" s="22"/>
      <c r="B133" s="30" t="s">
        <v>79</v>
      </c>
      <c r="C133" s="31"/>
      <c r="D133" s="14"/>
      <c r="E133" s="2">
        <v>14994.818499999999</v>
      </c>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3">
        <v>14994.818499999999</v>
      </c>
      <c r="BG133" s="27"/>
    </row>
    <row r="134" spans="1:59" s="8" customFormat="1" ht="15.75" x14ac:dyDescent="0.25">
      <c r="A134" s="22"/>
      <c r="B134" s="30" t="s">
        <v>69</v>
      </c>
      <c r="C134" s="31"/>
      <c r="D134" s="14"/>
      <c r="E134" s="44">
        <v>100</v>
      </c>
      <c r="F134" s="44"/>
      <c r="G134" s="44"/>
      <c r="H134" s="44"/>
      <c r="I134" s="44"/>
      <c r="J134" s="44"/>
      <c r="K134" s="44"/>
      <c r="L134" s="44"/>
      <c r="M134" s="44"/>
      <c r="N134" s="44"/>
      <c r="O134" s="44"/>
      <c r="P134" s="44"/>
      <c r="Q134" s="44"/>
      <c r="R134" s="44"/>
      <c r="S134" s="44"/>
      <c r="T134" s="44"/>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c r="AS134" s="44"/>
      <c r="AT134" s="44"/>
      <c r="AU134" s="44"/>
      <c r="AV134" s="44"/>
      <c r="AW134" s="44"/>
      <c r="AX134" s="44"/>
      <c r="AY134" s="44"/>
      <c r="AZ134" s="44"/>
      <c r="BA134" s="44"/>
      <c r="BB134" s="44"/>
      <c r="BC134" s="44"/>
      <c r="BD134" s="44"/>
      <c r="BE134" s="44"/>
      <c r="BF134" s="45">
        <v>100</v>
      </c>
      <c r="BG134" s="27"/>
    </row>
    <row r="135" spans="1:59" s="8" customFormat="1" ht="220.5" x14ac:dyDescent="0.25">
      <c r="A135" s="46" t="s">
        <v>156</v>
      </c>
      <c r="B135" s="47" t="s">
        <v>157</v>
      </c>
      <c r="C135" s="48" t="s">
        <v>158</v>
      </c>
      <c r="D135" s="48" t="s">
        <v>130</v>
      </c>
      <c r="E135" s="49"/>
      <c r="F135" s="49"/>
      <c r="G135" s="49"/>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49"/>
      <c r="BB135" s="49"/>
      <c r="BC135" s="49"/>
      <c r="BD135" s="49"/>
      <c r="BE135" s="49"/>
      <c r="BF135" s="50"/>
      <c r="BG135" s="27"/>
    </row>
    <row r="136" spans="1:59" s="8" customFormat="1" ht="15.75" x14ac:dyDescent="0.25">
      <c r="A136" s="22"/>
      <c r="B136" s="30" t="s">
        <v>76</v>
      </c>
      <c r="C136" s="31"/>
      <c r="D136" s="14"/>
      <c r="E136" s="2">
        <v>1254.2349999999999</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3">
        <v>1254.2349999999999</v>
      </c>
      <c r="BG136" s="27"/>
    </row>
    <row r="137" spans="1:59" s="8" customFormat="1" ht="15.75" x14ac:dyDescent="0.25">
      <c r="A137" s="22"/>
      <c r="B137" s="30" t="s">
        <v>77</v>
      </c>
      <c r="C137" s="31"/>
      <c r="D137" s="14"/>
      <c r="E137" s="2">
        <v>1254.2349999999999</v>
      </c>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3">
        <v>1254.2349999999999</v>
      </c>
      <c r="BG137" s="27"/>
    </row>
    <row r="138" spans="1:59" s="8" customFormat="1" ht="15.75" x14ac:dyDescent="0.25">
      <c r="A138" s="22"/>
      <c r="B138" s="30" t="s">
        <v>69</v>
      </c>
      <c r="C138" s="31"/>
      <c r="D138" s="14"/>
      <c r="E138" s="44">
        <v>100</v>
      </c>
      <c r="F138" s="44"/>
      <c r="G138" s="44"/>
      <c r="H138" s="44"/>
      <c r="I138" s="44"/>
      <c r="J138" s="44"/>
      <c r="K138" s="44"/>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c r="AV138" s="44"/>
      <c r="AW138" s="44"/>
      <c r="AX138" s="44"/>
      <c r="AY138" s="44"/>
      <c r="AZ138" s="44"/>
      <c r="BA138" s="44"/>
      <c r="BB138" s="44"/>
      <c r="BC138" s="44"/>
      <c r="BD138" s="44"/>
      <c r="BE138" s="44"/>
      <c r="BF138" s="45">
        <v>100</v>
      </c>
      <c r="BG138" s="27"/>
    </row>
    <row r="139" spans="1:59" s="8" customFormat="1" ht="15.75" x14ac:dyDescent="0.25">
      <c r="A139" s="22"/>
      <c r="B139" s="30" t="s">
        <v>67</v>
      </c>
      <c r="C139" s="31"/>
      <c r="D139" s="14"/>
      <c r="E139" s="2">
        <v>62.712400000000002</v>
      </c>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3">
        <v>62.712400000000002</v>
      </c>
      <c r="BG139" s="27"/>
    </row>
    <row r="140" spans="1:59" s="8" customFormat="1" ht="15.75" x14ac:dyDescent="0.25">
      <c r="A140" s="22"/>
      <c r="B140" s="30" t="s">
        <v>68</v>
      </c>
      <c r="C140" s="31"/>
      <c r="D140" s="14"/>
      <c r="E140" s="2">
        <v>62.712400000000002</v>
      </c>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3">
        <v>62.712400000000002</v>
      </c>
      <c r="BG140" s="27"/>
    </row>
    <row r="141" spans="1:59" s="8" customFormat="1" ht="15.75" x14ac:dyDescent="0.25">
      <c r="A141" s="22"/>
      <c r="B141" s="30" t="s">
        <v>69</v>
      </c>
      <c r="C141" s="31"/>
      <c r="D141" s="14"/>
      <c r="E141" s="44">
        <v>100</v>
      </c>
      <c r="F141" s="44"/>
      <c r="G141" s="44"/>
      <c r="H141" s="44"/>
      <c r="I141" s="44"/>
      <c r="J141" s="44"/>
      <c r="K141" s="44"/>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44"/>
      <c r="AV141" s="44"/>
      <c r="AW141" s="44"/>
      <c r="AX141" s="44"/>
      <c r="AY141" s="44"/>
      <c r="AZ141" s="44"/>
      <c r="BA141" s="44"/>
      <c r="BB141" s="44"/>
      <c r="BC141" s="44"/>
      <c r="BD141" s="44"/>
      <c r="BE141" s="44"/>
      <c r="BF141" s="45">
        <v>100</v>
      </c>
      <c r="BG141" s="27"/>
    </row>
    <row r="142" spans="1:59" s="8" customFormat="1" ht="31.5" x14ac:dyDescent="0.25">
      <c r="A142" s="22"/>
      <c r="B142" s="30" t="s">
        <v>78</v>
      </c>
      <c r="C142" s="31"/>
      <c r="D142" s="14"/>
      <c r="E142" s="2">
        <v>1191.5226</v>
      </c>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3">
        <v>1191.5226</v>
      </c>
      <c r="BG142" s="27"/>
    </row>
    <row r="143" spans="1:59" s="8" customFormat="1" ht="31.5" x14ac:dyDescent="0.25">
      <c r="A143" s="22"/>
      <c r="B143" s="30" t="s">
        <v>79</v>
      </c>
      <c r="C143" s="31"/>
      <c r="D143" s="14"/>
      <c r="E143" s="2">
        <v>1191.5226</v>
      </c>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3">
        <v>1191.5226</v>
      </c>
      <c r="BG143" s="27"/>
    </row>
    <row r="144" spans="1:59" s="8" customFormat="1" ht="15.75" x14ac:dyDescent="0.25">
      <c r="A144" s="22"/>
      <c r="B144" s="30" t="s">
        <v>69</v>
      </c>
      <c r="C144" s="31"/>
      <c r="D144" s="14"/>
      <c r="E144" s="44">
        <v>100</v>
      </c>
      <c r="F144" s="44"/>
      <c r="G144" s="44"/>
      <c r="H144" s="44"/>
      <c r="I144" s="44"/>
      <c r="J144" s="44"/>
      <c r="K144" s="44"/>
      <c r="L144" s="44"/>
      <c r="M144" s="44"/>
      <c r="N144" s="44"/>
      <c r="O144" s="44"/>
      <c r="P144" s="44"/>
      <c r="Q144" s="44"/>
      <c r="R144" s="44"/>
      <c r="S144" s="44"/>
      <c r="T144" s="44"/>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44"/>
      <c r="AY144" s="44"/>
      <c r="AZ144" s="44"/>
      <c r="BA144" s="44"/>
      <c r="BB144" s="44"/>
      <c r="BC144" s="44"/>
      <c r="BD144" s="44"/>
      <c r="BE144" s="44"/>
      <c r="BF144" s="45">
        <v>100</v>
      </c>
      <c r="BG144" s="27"/>
    </row>
    <row r="145" spans="1:59" s="8" customFormat="1" ht="189" x14ac:dyDescent="0.25">
      <c r="A145" s="46" t="s">
        <v>159</v>
      </c>
      <c r="B145" s="47" t="s">
        <v>160</v>
      </c>
      <c r="C145" s="48" t="s">
        <v>161</v>
      </c>
      <c r="D145" s="48" t="s">
        <v>149</v>
      </c>
      <c r="E145" s="49"/>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s="49"/>
      <c r="AW145" s="49"/>
      <c r="AX145" s="49"/>
      <c r="AY145" s="49"/>
      <c r="AZ145" s="49"/>
      <c r="BA145" s="49"/>
      <c r="BB145" s="49"/>
      <c r="BC145" s="49"/>
      <c r="BD145" s="49"/>
      <c r="BE145" s="49"/>
      <c r="BF145" s="50"/>
      <c r="BG145" s="27"/>
    </row>
    <row r="146" spans="1:59" s="8" customFormat="1" ht="15.75" x14ac:dyDescent="0.25">
      <c r="A146" s="22"/>
      <c r="B146" s="30" t="s">
        <v>67</v>
      </c>
      <c r="C146" s="31"/>
      <c r="D146" s="14"/>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v>1330</v>
      </c>
      <c r="AO146" s="2"/>
      <c r="AP146" s="2"/>
      <c r="AQ146" s="2"/>
      <c r="AR146" s="2"/>
      <c r="AS146" s="2"/>
      <c r="AT146" s="2"/>
      <c r="AU146" s="2"/>
      <c r="AV146" s="2"/>
      <c r="AW146" s="2"/>
      <c r="AX146" s="2"/>
      <c r="AY146" s="2"/>
      <c r="AZ146" s="2"/>
      <c r="BA146" s="2"/>
      <c r="BB146" s="2"/>
      <c r="BC146" s="2"/>
      <c r="BD146" s="2"/>
      <c r="BE146" s="2"/>
      <c r="BF146" s="23">
        <v>1330</v>
      </c>
      <c r="BG146" s="27"/>
    </row>
    <row r="147" spans="1:59" s="8" customFormat="1" ht="15.75" x14ac:dyDescent="0.25">
      <c r="A147" s="22"/>
      <c r="B147" s="30" t="s">
        <v>68</v>
      </c>
      <c r="C147" s="31"/>
      <c r="D147" s="14"/>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v>1330</v>
      </c>
      <c r="AO147" s="2"/>
      <c r="AP147" s="2"/>
      <c r="AQ147" s="2"/>
      <c r="AR147" s="2"/>
      <c r="AS147" s="2"/>
      <c r="AT147" s="2"/>
      <c r="AU147" s="2"/>
      <c r="AV147" s="2"/>
      <c r="AW147" s="2"/>
      <c r="AX147" s="2"/>
      <c r="AY147" s="2"/>
      <c r="AZ147" s="2"/>
      <c r="BA147" s="2"/>
      <c r="BB147" s="2"/>
      <c r="BC147" s="2"/>
      <c r="BD147" s="2"/>
      <c r="BE147" s="2"/>
      <c r="BF147" s="23">
        <v>1330</v>
      </c>
      <c r="BG147" s="27"/>
    </row>
    <row r="148" spans="1:59" s="8" customFormat="1" ht="15.75" x14ac:dyDescent="0.25">
      <c r="A148" s="22"/>
      <c r="B148" s="30" t="s">
        <v>69</v>
      </c>
      <c r="C148" s="31"/>
      <c r="D148" s="1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v>100</v>
      </c>
      <c r="AO148" s="44"/>
      <c r="AP148" s="44"/>
      <c r="AQ148" s="44"/>
      <c r="AR148" s="44"/>
      <c r="AS148" s="44"/>
      <c r="AT148" s="44"/>
      <c r="AU148" s="44"/>
      <c r="AV148" s="44"/>
      <c r="AW148" s="44"/>
      <c r="AX148" s="44"/>
      <c r="AY148" s="44"/>
      <c r="AZ148" s="44"/>
      <c r="BA148" s="44"/>
      <c r="BB148" s="44"/>
      <c r="BC148" s="44"/>
      <c r="BD148" s="44"/>
      <c r="BE148" s="44"/>
      <c r="BF148" s="45">
        <v>100</v>
      </c>
      <c r="BG148" s="27"/>
    </row>
    <row r="149" spans="1:59" s="8" customFormat="1" ht="236.25" x14ac:dyDescent="0.25">
      <c r="A149" s="46" t="s">
        <v>162</v>
      </c>
      <c r="B149" s="47" t="s">
        <v>163</v>
      </c>
      <c r="C149" s="48" t="s">
        <v>164</v>
      </c>
      <c r="D149" s="48" t="s">
        <v>165</v>
      </c>
      <c r="E149" s="49"/>
      <c r="F149" s="49"/>
      <c r="G149" s="49"/>
      <c r="H149" s="49"/>
      <c r="I149" s="49"/>
      <c r="J149" s="49"/>
      <c r="K149" s="49"/>
      <c r="L149" s="49"/>
      <c r="M149" s="49"/>
      <c r="N149" s="49"/>
      <c r="O149" s="49"/>
      <c r="P149" s="49"/>
      <c r="Q149" s="49"/>
      <c r="R149" s="49"/>
      <c r="S149" s="49"/>
      <c r="T149" s="49"/>
      <c r="U149" s="49"/>
      <c r="V149" s="49"/>
      <c r="W149" s="49"/>
      <c r="X149" s="49"/>
      <c r="Y149" s="49"/>
      <c r="Z149" s="49"/>
      <c r="AA149" s="49"/>
      <c r="AB149" s="49"/>
      <c r="AC149" s="49"/>
      <c r="AD149" s="49"/>
      <c r="AE149" s="49"/>
      <c r="AF149" s="49"/>
      <c r="AG149" s="49"/>
      <c r="AH149" s="49"/>
      <c r="AI149" s="49"/>
      <c r="AJ149" s="49"/>
      <c r="AK149" s="49"/>
      <c r="AL149" s="49"/>
      <c r="AM149" s="49"/>
      <c r="AN149" s="49"/>
      <c r="AO149" s="49"/>
      <c r="AP149" s="49"/>
      <c r="AQ149" s="49"/>
      <c r="AR149" s="49"/>
      <c r="AS149" s="49"/>
      <c r="AT149" s="49"/>
      <c r="AU149" s="49"/>
      <c r="AV149" s="49"/>
      <c r="AW149" s="49"/>
      <c r="AX149" s="49"/>
      <c r="AY149" s="49"/>
      <c r="AZ149" s="49"/>
      <c r="BA149" s="49"/>
      <c r="BB149" s="49"/>
      <c r="BC149" s="49"/>
      <c r="BD149" s="49"/>
      <c r="BE149" s="49"/>
      <c r="BF149" s="50"/>
      <c r="BG149" s="27"/>
    </row>
    <row r="150" spans="1:59" s="8" customFormat="1" ht="15.75" x14ac:dyDescent="0.25">
      <c r="A150" s="22"/>
      <c r="B150" s="30" t="s">
        <v>67</v>
      </c>
      <c r="C150" s="31"/>
      <c r="D150" s="14"/>
      <c r="E150" s="2">
        <v>757.9</v>
      </c>
      <c r="F150" s="2">
        <v>251.876</v>
      </c>
      <c r="G150" s="2">
        <v>947</v>
      </c>
      <c r="H150" s="2">
        <v>1701</v>
      </c>
      <c r="I150" s="2">
        <v>212</v>
      </c>
      <c r="J150" s="2">
        <v>301.66982999999999</v>
      </c>
      <c r="K150" s="2">
        <v>568.33799999999997</v>
      </c>
      <c r="L150" s="2">
        <v>322.95</v>
      </c>
      <c r="M150" s="2">
        <v>189.446</v>
      </c>
      <c r="N150" s="2">
        <v>75.878</v>
      </c>
      <c r="O150" s="2"/>
      <c r="P150" s="2"/>
      <c r="Q150" s="2"/>
      <c r="R150" s="2">
        <v>339.5</v>
      </c>
      <c r="S150" s="2">
        <v>1471</v>
      </c>
      <c r="T150" s="2">
        <v>202.2</v>
      </c>
      <c r="U150" s="2"/>
      <c r="V150" s="2">
        <v>22</v>
      </c>
      <c r="W150" s="2">
        <v>139.12100000000001</v>
      </c>
      <c r="X150" s="2">
        <v>44</v>
      </c>
      <c r="Y150" s="2"/>
      <c r="Z150" s="2">
        <v>191</v>
      </c>
      <c r="AA150" s="2">
        <v>922.2</v>
      </c>
      <c r="AB150" s="2"/>
      <c r="AC150" s="2"/>
      <c r="AD150" s="2"/>
      <c r="AE150" s="2"/>
      <c r="AF150" s="2"/>
      <c r="AG150" s="2"/>
      <c r="AH150" s="2"/>
      <c r="AI150" s="2"/>
      <c r="AJ150" s="2"/>
      <c r="AK150" s="2"/>
      <c r="AL150" s="2"/>
      <c r="AM150" s="2"/>
      <c r="AN150" s="2">
        <v>233</v>
      </c>
      <c r="AO150" s="2">
        <v>586.5</v>
      </c>
      <c r="AP150" s="2"/>
      <c r="AQ150" s="2"/>
      <c r="AR150" s="2"/>
      <c r="AS150" s="2"/>
      <c r="AT150" s="2">
        <v>1911.88</v>
      </c>
      <c r="AU150" s="2"/>
      <c r="AV150" s="2"/>
      <c r="AW150" s="2">
        <v>102</v>
      </c>
      <c r="AX150" s="2"/>
      <c r="AY150" s="2">
        <v>1765</v>
      </c>
      <c r="AZ150" s="2"/>
      <c r="BA150" s="2">
        <v>294</v>
      </c>
      <c r="BB150" s="2">
        <v>294</v>
      </c>
      <c r="BC150" s="2"/>
      <c r="BD150" s="2"/>
      <c r="BE150" s="2"/>
      <c r="BF150" s="23">
        <v>13845.45883</v>
      </c>
      <c r="BG150" s="27"/>
    </row>
    <row r="151" spans="1:59" s="8" customFormat="1" ht="15.75" x14ac:dyDescent="0.25">
      <c r="A151" s="22"/>
      <c r="B151" s="30" t="s">
        <v>68</v>
      </c>
      <c r="C151" s="31"/>
      <c r="D151" s="14"/>
      <c r="E151" s="2">
        <v>757.9</v>
      </c>
      <c r="F151" s="2">
        <v>251.876</v>
      </c>
      <c r="G151" s="2">
        <v>947</v>
      </c>
      <c r="H151" s="2">
        <v>1701</v>
      </c>
      <c r="I151" s="2">
        <v>212</v>
      </c>
      <c r="J151" s="2">
        <v>301.66982999999999</v>
      </c>
      <c r="K151" s="2">
        <v>568.33799999999997</v>
      </c>
      <c r="L151" s="2">
        <v>322.95</v>
      </c>
      <c r="M151" s="2">
        <v>189.446</v>
      </c>
      <c r="N151" s="2">
        <v>75.878</v>
      </c>
      <c r="O151" s="2"/>
      <c r="P151" s="2"/>
      <c r="Q151" s="2"/>
      <c r="R151" s="2">
        <v>339.5</v>
      </c>
      <c r="S151" s="2">
        <v>1471</v>
      </c>
      <c r="T151" s="2">
        <v>202.2</v>
      </c>
      <c r="U151" s="2"/>
      <c r="V151" s="2">
        <v>22</v>
      </c>
      <c r="W151" s="2">
        <v>139.12100000000001</v>
      </c>
      <c r="X151" s="2">
        <v>44</v>
      </c>
      <c r="Y151" s="2"/>
      <c r="Z151" s="2">
        <v>191</v>
      </c>
      <c r="AA151" s="2">
        <v>922.2</v>
      </c>
      <c r="AB151" s="2"/>
      <c r="AC151" s="2"/>
      <c r="AD151" s="2"/>
      <c r="AE151" s="2"/>
      <c r="AF151" s="2"/>
      <c r="AG151" s="2"/>
      <c r="AH151" s="2"/>
      <c r="AI151" s="2"/>
      <c r="AJ151" s="2"/>
      <c r="AK151" s="2"/>
      <c r="AL151" s="2"/>
      <c r="AM151" s="2"/>
      <c r="AN151" s="2">
        <v>233</v>
      </c>
      <c r="AO151" s="2">
        <v>586.5</v>
      </c>
      <c r="AP151" s="2"/>
      <c r="AQ151" s="2"/>
      <c r="AR151" s="2"/>
      <c r="AS151" s="2"/>
      <c r="AT151" s="2">
        <v>1911.88</v>
      </c>
      <c r="AU151" s="2"/>
      <c r="AV151" s="2"/>
      <c r="AW151" s="2">
        <v>102</v>
      </c>
      <c r="AX151" s="2"/>
      <c r="AY151" s="2">
        <v>1765</v>
      </c>
      <c r="AZ151" s="2"/>
      <c r="BA151" s="2">
        <v>294</v>
      </c>
      <c r="BB151" s="2">
        <v>294</v>
      </c>
      <c r="BC151" s="2"/>
      <c r="BD151" s="2"/>
      <c r="BE151" s="2"/>
      <c r="BF151" s="23">
        <v>13845.45883</v>
      </c>
      <c r="BG151" s="27"/>
    </row>
    <row r="152" spans="1:59" s="8" customFormat="1" ht="15.75" x14ac:dyDescent="0.25">
      <c r="A152" s="22"/>
      <c r="B152" s="30" t="s">
        <v>69</v>
      </c>
      <c r="C152" s="31"/>
      <c r="D152" s="14"/>
      <c r="E152" s="44">
        <v>100</v>
      </c>
      <c r="F152" s="44">
        <v>100</v>
      </c>
      <c r="G152" s="44">
        <v>100</v>
      </c>
      <c r="H152" s="44">
        <v>100</v>
      </c>
      <c r="I152" s="44">
        <v>100</v>
      </c>
      <c r="J152" s="44">
        <v>100</v>
      </c>
      <c r="K152" s="44">
        <v>100</v>
      </c>
      <c r="L152" s="44">
        <v>100</v>
      </c>
      <c r="M152" s="44">
        <v>100</v>
      </c>
      <c r="N152" s="44">
        <v>100</v>
      </c>
      <c r="O152" s="44"/>
      <c r="P152" s="44"/>
      <c r="Q152" s="44"/>
      <c r="R152" s="44">
        <v>100</v>
      </c>
      <c r="S152" s="44">
        <v>100</v>
      </c>
      <c r="T152" s="44">
        <v>100</v>
      </c>
      <c r="U152" s="44"/>
      <c r="V152" s="44">
        <v>100</v>
      </c>
      <c r="W152" s="44">
        <v>100</v>
      </c>
      <c r="X152" s="44">
        <v>100</v>
      </c>
      <c r="Y152" s="44"/>
      <c r="Z152" s="44">
        <v>100</v>
      </c>
      <c r="AA152" s="44">
        <v>100</v>
      </c>
      <c r="AB152" s="44"/>
      <c r="AC152" s="44"/>
      <c r="AD152" s="44"/>
      <c r="AE152" s="44"/>
      <c r="AF152" s="44"/>
      <c r="AG152" s="44"/>
      <c r="AH152" s="44"/>
      <c r="AI152" s="44"/>
      <c r="AJ152" s="44"/>
      <c r="AK152" s="44"/>
      <c r="AL152" s="44"/>
      <c r="AM152" s="44"/>
      <c r="AN152" s="44">
        <v>100</v>
      </c>
      <c r="AO152" s="44">
        <v>100</v>
      </c>
      <c r="AP152" s="44"/>
      <c r="AQ152" s="44"/>
      <c r="AR152" s="44"/>
      <c r="AS152" s="44"/>
      <c r="AT152" s="44">
        <v>100</v>
      </c>
      <c r="AU152" s="44"/>
      <c r="AV152" s="44"/>
      <c r="AW152" s="44">
        <v>100</v>
      </c>
      <c r="AX152" s="44"/>
      <c r="AY152" s="44">
        <v>100</v>
      </c>
      <c r="AZ152" s="44"/>
      <c r="BA152" s="44">
        <v>100</v>
      </c>
      <c r="BB152" s="44">
        <v>100</v>
      </c>
      <c r="BC152" s="44"/>
      <c r="BD152" s="44"/>
      <c r="BE152" s="44"/>
      <c r="BF152" s="45">
        <v>100</v>
      </c>
      <c r="BG152" s="27"/>
    </row>
    <row r="153" spans="1:59" s="8" customFormat="1" ht="220.5" x14ac:dyDescent="0.25">
      <c r="A153" s="46" t="s">
        <v>166</v>
      </c>
      <c r="B153" s="47" t="s">
        <v>167</v>
      </c>
      <c r="C153" s="48" t="s">
        <v>168</v>
      </c>
      <c r="D153" s="48" t="s">
        <v>169</v>
      </c>
      <c r="E153" s="49"/>
      <c r="F153" s="49"/>
      <c r="G153" s="49"/>
      <c r="H153" s="49"/>
      <c r="I153" s="49"/>
      <c r="J153" s="49"/>
      <c r="K153" s="49"/>
      <c r="L153" s="49"/>
      <c r="M153" s="49"/>
      <c r="N153" s="49"/>
      <c r="O153" s="49"/>
      <c r="P153" s="49"/>
      <c r="Q153" s="49"/>
      <c r="R153" s="49"/>
      <c r="S153" s="49"/>
      <c r="T153" s="49"/>
      <c r="U153" s="49"/>
      <c r="V153" s="49"/>
      <c r="W153" s="49"/>
      <c r="X153" s="49"/>
      <c r="Y153" s="49"/>
      <c r="Z153" s="49"/>
      <c r="AA153" s="49"/>
      <c r="AB153" s="49"/>
      <c r="AC153" s="49"/>
      <c r="AD153" s="49"/>
      <c r="AE153" s="49"/>
      <c r="AF153" s="49"/>
      <c r="AG153" s="49"/>
      <c r="AH153" s="49"/>
      <c r="AI153" s="49"/>
      <c r="AJ153" s="49"/>
      <c r="AK153" s="49"/>
      <c r="AL153" s="49"/>
      <c r="AM153" s="49"/>
      <c r="AN153" s="49"/>
      <c r="AO153" s="49"/>
      <c r="AP153" s="49"/>
      <c r="AQ153" s="49"/>
      <c r="AR153" s="49"/>
      <c r="AS153" s="49"/>
      <c r="AT153" s="49"/>
      <c r="AU153" s="49"/>
      <c r="AV153" s="49"/>
      <c r="AW153" s="49"/>
      <c r="AX153" s="49"/>
      <c r="AY153" s="49"/>
      <c r="AZ153" s="49"/>
      <c r="BA153" s="49"/>
      <c r="BB153" s="49"/>
      <c r="BC153" s="49"/>
      <c r="BD153" s="49"/>
      <c r="BE153" s="49"/>
      <c r="BF153" s="50"/>
      <c r="BG153" s="27"/>
    </row>
    <row r="154" spans="1:59" s="8" customFormat="1" ht="15.75" x14ac:dyDescent="0.25">
      <c r="A154" s="22"/>
      <c r="B154" s="30" t="s">
        <v>67</v>
      </c>
      <c r="C154" s="31"/>
      <c r="D154" s="14"/>
      <c r="E154" s="2">
        <v>300</v>
      </c>
      <c r="F154" s="2"/>
      <c r="G154" s="2"/>
      <c r="H154" s="2"/>
      <c r="I154" s="2"/>
      <c r="J154" s="2"/>
      <c r="K154" s="2"/>
      <c r="L154" s="2"/>
      <c r="M154" s="2"/>
      <c r="N154" s="2"/>
      <c r="O154" s="2"/>
      <c r="P154" s="2"/>
      <c r="Q154" s="2"/>
      <c r="R154" s="2">
        <v>100</v>
      </c>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3">
        <v>400</v>
      </c>
      <c r="BG154" s="27"/>
    </row>
    <row r="155" spans="1:59" s="8" customFormat="1" ht="15.75" x14ac:dyDescent="0.25">
      <c r="A155" s="22"/>
      <c r="B155" s="30" t="s">
        <v>68</v>
      </c>
      <c r="C155" s="31"/>
      <c r="D155" s="14"/>
      <c r="E155" s="2">
        <v>300</v>
      </c>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3">
        <v>300</v>
      </c>
      <c r="BG155" s="27"/>
    </row>
    <row r="156" spans="1:59" s="8" customFormat="1" ht="15.75" x14ac:dyDescent="0.25">
      <c r="A156" s="22"/>
      <c r="B156" s="30" t="s">
        <v>69</v>
      </c>
      <c r="C156" s="31"/>
      <c r="D156" s="14"/>
      <c r="E156" s="44">
        <v>100</v>
      </c>
      <c r="F156" s="44"/>
      <c r="G156" s="44"/>
      <c r="H156" s="44"/>
      <c r="I156" s="44"/>
      <c r="J156" s="44"/>
      <c r="K156" s="44"/>
      <c r="L156" s="44"/>
      <c r="M156" s="44"/>
      <c r="N156" s="44"/>
      <c r="O156" s="44"/>
      <c r="P156" s="44"/>
      <c r="Q156" s="44"/>
      <c r="R156" s="44"/>
      <c r="S156" s="44"/>
      <c r="T156" s="44"/>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c r="AS156" s="44"/>
      <c r="AT156" s="44"/>
      <c r="AU156" s="44"/>
      <c r="AV156" s="44"/>
      <c r="AW156" s="44"/>
      <c r="AX156" s="44"/>
      <c r="AY156" s="44"/>
      <c r="AZ156" s="44"/>
      <c r="BA156" s="44"/>
      <c r="BB156" s="44"/>
      <c r="BC156" s="44"/>
      <c r="BD156" s="44"/>
      <c r="BE156" s="44"/>
      <c r="BF156" s="45">
        <v>75</v>
      </c>
      <c r="BG156" s="27"/>
    </row>
    <row r="157" spans="1:59" s="8" customFormat="1" ht="220.5" x14ac:dyDescent="0.25">
      <c r="A157" s="46" t="s">
        <v>170</v>
      </c>
      <c r="B157" s="47" t="s">
        <v>171</v>
      </c>
      <c r="C157" s="48" t="s">
        <v>172</v>
      </c>
      <c r="D157" s="48" t="s">
        <v>149</v>
      </c>
      <c r="E157" s="49"/>
      <c r="F157" s="49"/>
      <c r="G157" s="49"/>
      <c r="H157" s="49"/>
      <c r="I157" s="49"/>
      <c r="J157" s="49"/>
      <c r="K157" s="49"/>
      <c r="L157" s="49"/>
      <c r="M157" s="49"/>
      <c r="N157" s="49"/>
      <c r="O157" s="49"/>
      <c r="P157" s="49"/>
      <c r="Q157" s="49"/>
      <c r="R157" s="49"/>
      <c r="S157" s="49"/>
      <c r="T157" s="49"/>
      <c r="U157" s="49"/>
      <c r="V157" s="49"/>
      <c r="W157" s="49"/>
      <c r="X157" s="49"/>
      <c r="Y157" s="49"/>
      <c r="Z157" s="49"/>
      <c r="AA157" s="49"/>
      <c r="AB157" s="49"/>
      <c r="AC157" s="49"/>
      <c r="AD157" s="49"/>
      <c r="AE157" s="49"/>
      <c r="AF157" s="49"/>
      <c r="AG157" s="49"/>
      <c r="AH157" s="49"/>
      <c r="AI157" s="49"/>
      <c r="AJ157" s="49"/>
      <c r="AK157" s="49"/>
      <c r="AL157" s="49"/>
      <c r="AM157" s="49"/>
      <c r="AN157" s="49"/>
      <c r="AO157" s="49"/>
      <c r="AP157" s="49"/>
      <c r="AQ157" s="49"/>
      <c r="AR157" s="49"/>
      <c r="AS157" s="49"/>
      <c r="AT157" s="49"/>
      <c r="AU157" s="49"/>
      <c r="AV157" s="49"/>
      <c r="AW157" s="49"/>
      <c r="AX157" s="49"/>
      <c r="AY157" s="49"/>
      <c r="AZ157" s="49"/>
      <c r="BA157" s="49"/>
      <c r="BB157" s="49"/>
      <c r="BC157" s="49"/>
      <c r="BD157" s="49"/>
      <c r="BE157" s="49"/>
      <c r="BF157" s="50"/>
      <c r="BG157" s="27"/>
    </row>
    <row r="158" spans="1:59" s="8" customFormat="1" ht="15.75" x14ac:dyDescent="0.25">
      <c r="A158" s="22"/>
      <c r="B158" s="30" t="s">
        <v>67</v>
      </c>
      <c r="C158" s="31"/>
      <c r="D158" s="14"/>
      <c r="E158" s="2">
        <v>142.02531999999999</v>
      </c>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3">
        <v>142.02531999999999</v>
      </c>
      <c r="BG158" s="27"/>
    </row>
    <row r="159" spans="1:59" s="8" customFormat="1" ht="15.75" x14ac:dyDescent="0.25">
      <c r="A159" s="22"/>
      <c r="B159" s="30" t="s">
        <v>68</v>
      </c>
      <c r="C159" s="31"/>
      <c r="D159" s="14"/>
      <c r="E159" s="2">
        <v>142.02531999999999</v>
      </c>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3">
        <v>142.02531999999999</v>
      </c>
      <c r="BG159" s="27"/>
    </row>
    <row r="160" spans="1:59" s="8" customFormat="1" ht="15.75" x14ac:dyDescent="0.25">
      <c r="A160" s="22"/>
      <c r="B160" s="30" t="s">
        <v>69</v>
      </c>
      <c r="C160" s="31"/>
      <c r="D160" s="14"/>
      <c r="E160" s="44">
        <v>100</v>
      </c>
      <c r="F160" s="44"/>
      <c r="G160" s="44"/>
      <c r="H160" s="44"/>
      <c r="I160" s="44"/>
      <c r="J160" s="44"/>
      <c r="K160" s="44"/>
      <c r="L160" s="44"/>
      <c r="M160" s="44"/>
      <c r="N160" s="44"/>
      <c r="O160" s="44"/>
      <c r="P160" s="44"/>
      <c r="Q160" s="44"/>
      <c r="R160" s="44"/>
      <c r="S160" s="44"/>
      <c r="T160" s="44"/>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c r="AS160" s="44"/>
      <c r="AT160" s="44"/>
      <c r="AU160" s="44"/>
      <c r="AV160" s="44"/>
      <c r="AW160" s="44"/>
      <c r="AX160" s="44"/>
      <c r="AY160" s="44"/>
      <c r="AZ160" s="44"/>
      <c r="BA160" s="44"/>
      <c r="BB160" s="44"/>
      <c r="BC160" s="44"/>
      <c r="BD160" s="44"/>
      <c r="BE160" s="44"/>
      <c r="BF160" s="45">
        <v>100</v>
      </c>
      <c r="BG160" s="27"/>
    </row>
    <row r="161" spans="1:59" s="8" customFormat="1" ht="236.25" x14ac:dyDescent="0.25">
      <c r="A161" s="46" t="s">
        <v>173</v>
      </c>
      <c r="B161" s="47" t="s">
        <v>174</v>
      </c>
      <c r="C161" s="48" t="s">
        <v>175</v>
      </c>
      <c r="D161" s="48" t="s">
        <v>169</v>
      </c>
      <c r="E161" s="49"/>
      <c r="F161" s="49"/>
      <c r="G161" s="49"/>
      <c r="H161" s="49"/>
      <c r="I161" s="49"/>
      <c r="J161" s="49"/>
      <c r="K161" s="49"/>
      <c r="L161" s="49"/>
      <c r="M161" s="49"/>
      <c r="N161" s="49"/>
      <c r="O161" s="49"/>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49"/>
      <c r="AM161" s="49"/>
      <c r="AN161" s="49"/>
      <c r="AO161" s="49"/>
      <c r="AP161" s="49"/>
      <c r="AQ161" s="49"/>
      <c r="AR161" s="49"/>
      <c r="AS161" s="49"/>
      <c r="AT161" s="49"/>
      <c r="AU161" s="49"/>
      <c r="AV161" s="49"/>
      <c r="AW161" s="49"/>
      <c r="AX161" s="49"/>
      <c r="AY161" s="49"/>
      <c r="AZ161" s="49"/>
      <c r="BA161" s="49"/>
      <c r="BB161" s="49"/>
      <c r="BC161" s="49"/>
      <c r="BD161" s="49"/>
      <c r="BE161" s="49"/>
      <c r="BF161" s="50"/>
      <c r="BG161" s="27"/>
    </row>
    <row r="162" spans="1:59" s="8" customFormat="1" ht="15.75" x14ac:dyDescent="0.25">
      <c r="A162" s="22"/>
      <c r="B162" s="30" t="s">
        <v>67</v>
      </c>
      <c r="C162" s="31"/>
      <c r="D162" s="14"/>
      <c r="E162" s="2"/>
      <c r="F162" s="2"/>
      <c r="G162" s="2"/>
      <c r="H162" s="2"/>
      <c r="I162" s="2"/>
      <c r="J162" s="2"/>
      <c r="K162" s="2"/>
      <c r="L162" s="2"/>
      <c r="M162" s="2"/>
      <c r="N162" s="2"/>
      <c r="O162" s="2"/>
      <c r="P162" s="2"/>
      <c r="Q162" s="2"/>
      <c r="R162" s="2"/>
      <c r="S162" s="2"/>
      <c r="T162" s="2"/>
      <c r="U162" s="2"/>
      <c r="V162" s="2"/>
      <c r="W162" s="2"/>
      <c r="X162" s="2"/>
      <c r="Y162" s="2"/>
      <c r="Z162" s="2"/>
      <c r="AA162" s="2">
        <v>292.88</v>
      </c>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3">
        <v>292.88</v>
      </c>
      <c r="BG162" s="27"/>
    </row>
    <row r="163" spans="1:59" s="8" customFormat="1" ht="15.75" x14ac:dyDescent="0.25">
      <c r="A163" s="22"/>
      <c r="B163" s="30" t="s">
        <v>68</v>
      </c>
      <c r="C163" s="31"/>
      <c r="D163" s="14"/>
      <c r="E163" s="2"/>
      <c r="F163" s="2"/>
      <c r="G163" s="2"/>
      <c r="H163" s="2"/>
      <c r="I163" s="2"/>
      <c r="J163" s="2"/>
      <c r="K163" s="2"/>
      <c r="L163" s="2"/>
      <c r="M163" s="2"/>
      <c r="N163" s="2"/>
      <c r="O163" s="2"/>
      <c r="P163" s="2"/>
      <c r="Q163" s="2"/>
      <c r="R163" s="2"/>
      <c r="S163" s="2"/>
      <c r="T163" s="2"/>
      <c r="U163" s="2"/>
      <c r="V163" s="2"/>
      <c r="W163" s="2"/>
      <c r="X163" s="2"/>
      <c r="Y163" s="2"/>
      <c r="Z163" s="2"/>
      <c r="AA163" s="2">
        <v>292.88</v>
      </c>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3">
        <v>292.88</v>
      </c>
      <c r="BG163" s="27"/>
    </row>
    <row r="164" spans="1:59" s="8" customFormat="1" ht="15.75" x14ac:dyDescent="0.25">
      <c r="A164" s="22"/>
      <c r="B164" s="30" t="s">
        <v>69</v>
      </c>
      <c r="C164" s="31"/>
      <c r="D164" s="14"/>
      <c r="E164" s="44"/>
      <c r="F164" s="44"/>
      <c r="G164" s="44"/>
      <c r="H164" s="44"/>
      <c r="I164" s="44"/>
      <c r="J164" s="44"/>
      <c r="K164" s="44"/>
      <c r="L164" s="44"/>
      <c r="M164" s="44"/>
      <c r="N164" s="44"/>
      <c r="O164" s="44"/>
      <c r="P164" s="44"/>
      <c r="Q164" s="44"/>
      <c r="R164" s="44"/>
      <c r="S164" s="44"/>
      <c r="T164" s="44"/>
      <c r="U164" s="44"/>
      <c r="V164" s="44"/>
      <c r="W164" s="44"/>
      <c r="X164" s="44"/>
      <c r="Y164" s="44"/>
      <c r="Z164" s="44"/>
      <c r="AA164" s="44">
        <v>100</v>
      </c>
      <c r="AB164" s="44"/>
      <c r="AC164" s="44"/>
      <c r="AD164" s="44"/>
      <c r="AE164" s="44"/>
      <c r="AF164" s="44"/>
      <c r="AG164" s="44"/>
      <c r="AH164" s="44"/>
      <c r="AI164" s="44"/>
      <c r="AJ164" s="44"/>
      <c r="AK164" s="44"/>
      <c r="AL164" s="44"/>
      <c r="AM164" s="44"/>
      <c r="AN164" s="44"/>
      <c r="AO164" s="44"/>
      <c r="AP164" s="44"/>
      <c r="AQ164" s="44"/>
      <c r="AR164" s="44"/>
      <c r="AS164" s="44"/>
      <c r="AT164" s="44"/>
      <c r="AU164" s="44"/>
      <c r="AV164" s="44"/>
      <c r="AW164" s="44"/>
      <c r="AX164" s="44"/>
      <c r="AY164" s="44"/>
      <c r="AZ164" s="44"/>
      <c r="BA164" s="44"/>
      <c r="BB164" s="44"/>
      <c r="BC164" s="44"/>
      <c r="BD164" s="44"/>
      <c r="BE164" s="44"/>
      <c r="BF164" s="45">
        <v>100</v>
      </c>
      <c r="BG164" s="27"/>
    </row>
    <row r="165" spans="1:59" s="8" customFormat="1" ht="204.75" x14ac:dyDescent="0.25">
      <c r="A165" s="46" t="s">
        <v>176</v>
      </c>
      <c r="B165" s="47" t="s">
        <v>177</v>
      </c>
      <c r="C165" s="48" t="s">
        <v>178</v>
      </c>
      <c r="D165" s="48" t="s">
        <v>179</v>
      </c>
      <c r="E165" s="49"/>
      <c r="F165" s="49"/>
      <c r="G165" s="49"/>
      <c r="H165" s="49"/>
      <c r="I165" s="49"/>
      <c r="J165" s="49"/>
      <c r="K165" s="49"/>
      <c r="L165" s="49"/>
      <c r="M165" s="49"/>
      <c r="N165" s="49"/>
      <c r="O165" s="49"/>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49"/>
      <c r="AT165" s="49"/>
      <c r="AU165" s="49"/>
      <c r="AV165" s="49"/>
      <c r="AW165" s="49"/>
      <c r="AX165" s="49"/>
      <c r="AY165" s="49"/>
      <c r="AZ165" s="49"/>
      <c r="BA165" s="49"/>
      <c r="BB165" s="49"/>
      <c r="BC165" s="49"/>
      <c r="BD165" s="49"/>
      <c r="BE165" s="49"/>
      <c r="BF165" s="50"/>
      <c r="BG165" s="27"/>
    </row>
    <row r="166" spans="1:59" s="8" customFormat="1" ht="15.75" x14ac:dyDescent="0.25">
      <c r="A166" s="22"/>
      <c r="B166" s="30" t="s">
        <v>67</v>
      </c>
      <c r="C166" s="31"/>
      <c r="D166" s="14"/>
      <c r="E166" s="2"/>
      <c r="F166" s="2">
        <v>432</v>
      </c>
      <c r="G166" s="2"/>
      <c r="H166" s="2"/>
      <c r="I166" s="2"/>
      <c r="J166" s="2"/>
      <c r="K166" s="2"/>
      <c r="L166" s="2"/>
      <c r="M166" s="2"/>
      <c r="N166" s="2"/>
      <c r="O166" s="2"/>
      <c r="P166" s="2"/>
      <c r="Q166" s="2"/>
      <c r="R166" s="2"/>
      <c r="S166" s="2"/>
      <c r="T166" s="2"/>
      <c r="U166" s="2"/>
      <c r="V166" s="2"/>
      <c r="W166" s="2"/>
      <c r="X166" s="2"/>
      <c r="Y166" s="2"/>
      <c r="Z166" s="2"/>
      <c r="AA166" s="2"/>
      <c r="AB166" s="2"/>
      <c r="AC166" s="2"/>
      <c r="AD166" s="2">
        <v>290</v>
      </c>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3">
        <v>722</v>
      </c>
      <c r="BG166" s="27"/>
    </row>
    <row r="167" spans="1:59" s="8" customFormat="1" ht="15.75" x14ac:dyDescent="0.25">
      <c r="A167" s="22"/>
      <c r="B167" s="30" t="s">
        <v>68</v>
      </c>
      <c r="C167" s="31"/>
      <c r="D167" s="14"/>
      <c r="E167" s="2"/>
      <c r="F167" s="2">
        <v>432</v>
      </c>
      <c r="G167" s="2"/>
      <c r="H167" s="2"/>
      <c r="I167" s="2"/>
      <c r="J167" s="2"/>
      <c r="K167" s="2"/>
      <c r="L167" s="2"/>
      <c r="M167" s="2"/>
      <c r="N167" s="2"/>
      <c r="O167" s="2"/>
      <c r="P167" s="2"/>
      <c r="Q167" s="2"/>
      <c r="R167" s="2"/>
      <c r="S167" s="2"/>
      <c r="T167" s="2"/>
      <c r="U167" s="2"/>
      <c r="V167" s="2"/>
      <c r="W167" s="2"/>
      <c r="X167" s="2"/>
      <c r="Y167" s="2"/>
      <c r="Z167" s="2"/>
      <c r="AA167" s="2"/>
      <c r="AB167" s="2"/>
      <c r="AC167" s="2"/>
      <c r="AD167" s="2">
        <v>290</v>
      </c>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3">
        <v>722</v>
      </c>
      <c r="BG167" s="27"/>
    </row>
    <row r="168" spans="1:59" s="8" customFormat="1" ht="15.75" x14ac:dyDescent="0.25">
      <c r="A168" s="22"/>
      <c r="B168" s="30" t="s">
        <v>69</v>
      </c>
      <c r="C168" s="31"/>
      <c r="D168" s="14"/>
      <c r="E168" s="44"/>
      <c r="F168" s="44">
        <v>100</v>
      </c>
      <c r="G168" s="44"/>
      <c r="H168" s="44"/>
      <c r="I168" s="44"/>
      <c r="J168" s="44"/>
      <c r="K168" s="44"/>
      <c r="L168" s="44"/>
      <c r="M168" s="44"/>
      <c r="N168" s="44"/>
      <c r="O168" s="44"/>
      <c r="P168" s="44"/>
      <c r="Q168" s="44"/>
      <c r="R168" s="44"/>
      <c r="S168" s="44"/>
      <c r="T168" s="44"/>
      <c r="U168" s="44"/>
      <c r="V168" s="44"/>
      <c r="W168" s="44"/>
      <c r="X168" s="44"/>
      <c r="Y168" s="44"/>
      <c r="Z168" s="44"/>
      <c r="AA168" s="44"/>
      <c r="AB168" s="44"/>
      <c r="AC168" s="44"/>
      <c r="AD168" s="44">
        <v>100</v>
      </c>
      <c r="AE168" s="44"/>
      <c r="AF168" s="44"/>
      <c r="AG168" s="44"/>
      <c r="AH168" s="44"/>
      <c r="AI168" s="44"/>
      <c r="AJ168" s="44"/>
      <c r="AK168" s="44"/>
      <c r="AL168" s="44"/>
      <c r="AM168" s="44"/>
      <c r="AN168" s="44"/>
      <c r="AO168" s="44"/>
      <c r="AP168" s="44"/>
      <c r="AQ168" s="44"/>
      <c r="AR168" s="44"/>
      <c r="AS168" s="44"/>
      <c r="AT168" s="44"/>
      <c r="AU168" s="44"/>
      <c r="AV168" s="44"/>
      <c r="AW168" s="44"/>
      <c r="AX168" s="44"/>
      <c r="AY168" s="44"/>
      <c r="AZ168" s="44"/>
      <c r="BA168" s="44"/>
      <c r="BB168" s="44"/>
      <c r="BC168" s="44"/>
      <c r="BD168" s="44"/>
      <c r="BE168" s="44"/>
      <c r="BF168" s="45">
        <v>100</v>
      </c>
      <c r="BG168" s="27"/>
    </row>
    <row r="169" spans="1:59" s="8" customFormat="1" ht="220.5" x14ac:dyDescent="0.25">
      <c r="A169" s="46" t="s">
        <v>180</v>
      </c>
      <c r="B169" s="47" t="s">
        <v>181</v>
      </c>
      <c r="C169" s="48" t="s">
        <v>182</v>
      </c>
      <c r="D169" s="48" t="s">
        <v>183</v>
      </c>
      <c r="E169" s="49"/>
      <c r="F169" s="49"/>
      <c r="G169" s="49"/>
      <c r="H169" s="49"/>
      <c r="I169" s="49"/>
      <c r="J169" s="49"/>
      <c r="K169" s="49"/>
      <c r="L169" s="49"/>
      <c r="M169" s="49"/>
      <c r="N169" s="49"/>
      <c r="O169" s="49"/>
      <c r="P169" s="49"/>
      <c r="Q169" s="49"/>
      <c r="R169" s="49"/>
      <c r="S169" s="49"/>
      <c r="T169" s="49"/>
      <c r="U169" s="49"/>
      <c r="V169" s="49"/>
      <c r="W169" s="49"/>
      <c r="X169" s="49"/>
      <c r="Y169" s="49"/>
      <c r="Z169" s="49"/>
      <c r="AA169" s="49"/>
      <c r="AB169" s="49"/>
      <c r="AC169" s="49"/>
      <c r="AD169" s="49"/>
      <c r="AE169" s="49"/>
      <c r="AF169" s="49"/>
      <c r="AG169" s="49"/>
      <c r="AH169" s="49"/>
      <c r="AI169" s="49"/>
      <c r="AJ169" s="49"/>
      <c r="AK169" s="49"/>
      <c r="AL169" s="49"/>
      <c r="AM169" s="49"/>
      <c r="AN169" s="49"/>
      <c r="AO169" s="49"/>
      <c r="AP169" s="49"/>
      <c r="AQ169" s="49"/>
      <c r="AR169" s="49"/>
      <c r="AS169" s="49"/>
      <c r="AT169" s="49"/>
      <c r="AU169" s="49"/>
      <c r="AV169" s="49"/>
      <c r="AW169" s="49"/>
      <c r="AX169" s="49"/>
      <c r="AY169" s="49"/>
      <c r="AZ169" s="49"/>
      <c r="BA169" s="49"/>
      <c r="BB169" s="49"/>
      <c r="BC169" s="49"/>
      <c r="BD169" s="49"/>
      <c r="BE169" s="49"/>
      <c r="BF169" s="50"/>
      <c r="BG169" s="27"/>
    </row>
    <row r="170" spans="1:59" s="8" customFormat="1" ht="15.75" x14ac:dyDescent="0.25">
      <c r="A170" s="22"/>
      <c r="B170" s="30" t="s">
        <v>76</v>
      </c>
      <c r="C170" s="31"/>
      <c r="D170" s="14"/>
      <c r="E170" s="2"/>
      <c r="F170" s="2"/>
      <c r="G170" s="2"/>
      <c r="H170" s="2"/>
      <c r="I170" s="2"/>
      <c r="J170" s="2"/>
      <c r="K170" s="2"/>
      <c r="L170" s="2"/>
      <c r="M170" s="2"/>
      <c r="N170" s="2"/>
      <c r="O170" s="2"/>
      <c r="P170" s="2"/>
      <c r="Q170" s="2"/>
      <c r="R170" s="2"/>
      <c r="S170" s="2"/>
      <c r="T170" s="2"/>
      <c r="U170" s="2"/>
      <c r="V170" s="2"/>
      <c r="W170" s="2"/>
      <c r="X170" s="2"/>
      <c r="Y170" s="2"/>
      <c r="Z170" s="2"/>
      <c r="AA170" s="2">
        <v>135</v>
      </c>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3">
        <v>135</v>
      </c>
      <c r="BG170" s="27"/>
    </row>
    <row r="171" spans="1:59" s="8" customFormat="1" ht="15.75" x14ac:dyDescent="0.25">
      <c r="A171" s="22"/>
      <c r="B171" s="30" t="s">
        <v>77</v>
      </c>
      <c r="C171" s="31"/>
      <c r="D171" s="14"/>
      <c r="E171" s="2"/>
      <c r="F171" s="2"/>
      <c r="G171" s="2"/>
      <c r="H171" s="2"/>
      <c r="I171" s="2"/>
      <c r="J171" s="2"/>
      <c r="K171" s="2"/>
      <c r="L171" s="2"/>
      <c r="M171" s="2"/>
      <c r="N171" s="2"/>
      <c r="O171" s="2"/>
      <c r="P171" s="2"/>
      <c r="Q171" s="2"/>
      <c r="R171" s="2"/>
      <c r="S171" s="2"/>
      <c r="T171" s="2"/>
      <c r="U171" s="2"/>
      <c r="V171" s="2"/>
      <c r="W171" s="2"/>
      <c r="X171" s="2"/>
      <c r="Y171" s="2"/>
      <c r="Z171" s="2"/>
      <c r="AA171" s="2">
        <v>135</v>
      </c>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3">
        <v>135</v>
      </c>
      <c r="BG171" s="27"/>
    </row>
    <row r="172" spans="1:59" s="8" customFormat="1" ht="15.75" x14ac:dyDescent="0.25">
      <c r="A172" s="22"/>
      <c r="B172" s="30" t="s">
        <v>69</v>
      </c>
      <c r="C172" s="31"/>
      <c r="D172" s="14"/>
      <c r="E172" s="44"/>
      <c r="F172" s="44"/>
      <c r="G172" s="44"/>
      <c r="H172" s="44"/>
      <c r="I172" s="44"/>
      <c r="J172" s="44"/>
      <c r="K172" s="44"/>
      <c r="L172" s="44"/>
      <c r="M172" s="44"/>
      <c r="N172" s="44"/>
      <c r="O172" s="44"/>
      <c r="P172" s="44"/>
      <c r="Q172" s="44"/>
      <c r="R172" s="44"/>
      <c r="S172" s="44"/>
      <c r="T172" s="44"/>
      <c r="U172" s="44"/>
      <c r="V172" s="44"/>
      <c r="W172" s="44"/>
      <c r="X172" s="44"/>
      <c r="Y172" s="44"/>
      <c r="Z172" s="44"/>
      <c r="AA172" s="44">
        <v>100</v>
      </c>
      <c r="AB172" s="44"/>
      <c r="AC172" s="44"/>
      <c r="AD172" s="44"/>
      <c r="AE172" s="44"/>
      <c r="AF172" s="44"/>
      <c r="AG172" s="44"/>
      <c r="AH172" s="44"/>
      <c r="AI172" s="44"/>
      <c r="AJ172" s="44"/>
      <c r="AK172" s="44"/>
      <c r="AL172" s="44"/>
      <c r="AM172" s="44"/>
      <c r="AN172" s="44"/>
      <c r="AO172" s="44"/>
      <c r="AP172" s="44"/>
      <c r="AQ172" s="44"/>
      <c r="AR172" s="44"/>
      <c r="AS172" s="44"/>
      <c r="AT172" s="44"/>
      <c r="AU172" s="44"/>
      <c r="AV172" s="44"/>
      <c r="AW172" s="44"/>
      <c r="AX172" s="44"/>
      <c r="AY172" s="44"/>
      <c r="AZ172" s="44"/>
      <c r="BA172" s="44"/>
      <c r="BB172" s="44"/>
      <c r="BC172" s="44"/>
      <c r="BD172" s="44"/>
      <c r="BE172" s="44"/>
      <c r="BF172" s="45">
        <v>100</v>
      </c>
      <c r="BG172" s="27"/>
    </row>
    <row r="173" spans="1:59" s="8" customFormat="1" ht="15.75" x14ac:dyDescent="0.25">
      <c r="A173" s="22"/>
      <c r="B173" s="30" t="s">
        <v>67</v>
      </c>
      <c r="C173" s="31"/>
      <c r="D173" s="14"/>
      <c r="E173" s="2"/>
      <c r="F173" s="2"/>
      <c r="G173" s="2"/>
      <c r="H173" s="2"/>
      <c r="I173" s="2"/>
      <c r="J173" s="2"/>
      <c r="K173" s="2"/>
      <c r="L173" s="2"/>
      <c r="M173" s="2"/>
      <c r="N173" s="2"/>
      <c r="O173" s="2"/>
      <c r="P173" s="2"/>
      <c r="Q173" s="2"/>
      <c r="R173" s="2"/>
      <c r="S173" s="2"/>
      <c r="T173" s="2"/>
      <c r="U173" s="2"/>
      <c r="V173" s="2"/>
      <c r="W173" s="2"/>
      <c r="X173" s="2"/>
      <c r="Y173" s="2"/>
      <c r="Z173" s="2"/>
      <c r="AA173" s="2">
        <v>118.26</v>
      </c>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3">
        <v>118.26</v>
      </c>
      <c r="BG173" s="27"/>
    </row>
    <row r="174" spans="1:59" s="8" customFormat="1" ht="15.75" x14ac:dyDescent="0.25">
      <c r="A174" s="22"/>
      <c r="B174" s="30" t="s">
        <v>68</v>
      </c>
      <c r="C174" s="31"/>
      <c r="D174" s="14"/>
      <c r="E174" s="2"/>
      <c r="F174" s="2"/>
      <c r="G174" s="2"/>
      <c r="H174" s="2"/>
      <c r="I174" s="2"/>
      <c r="J174" s="2"/>
      <c r="K174" s="2"/>
      <c r="L174" s="2"/>
      <c r="M174" s="2"/>
      <c r="N174" s="2"/>
      <c r="O174" s="2"/>
      <c r="P174" s="2"/>
      <c r="Q174" s="2"/>
      <c r="R174" s="2"/>
      <c r="S174" s="2"/>
      <c r="T174" s="2"/>
      <c r="U174" s="2"/>
      <c r="V174" s="2"/>
      <c r="W174" s="2"/>
      <c r="X174" s="2"/>
      <c r="Y174" s="2"/>
      <c r="Z174" s="2"/>
      <c r="AA174" s="2">
        <v>118.26</v>
      </c>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3">
        <v>118.26</v>
      </c>
      <c r="BG174" s="27"/>
    </row>
    <row r="175" spans="1:59" s="8" customFormat="1" ht="15.75" x14ac:dyDescent="0.25">
      <c r="A175" s="22"/>
      <c r="B175" s="30" t="s">
        <v>69</v>
      </c>
      <c r="C175" s="31"/>
      <c r="D175" s="14"/>
      <c r="E175" s="44"/>
      <c r="F175" s="44"/>
      <c r="G175" s="44"/>
      <c r="H175" s="44"/>
      <c r="I175" s="44"/>
      <c r="J175" s="44"/>
      <c r="K175" s="44"/>
      <c r="L175" s="44"/>
      <c r="M175" s="44"/>
      <c r="N175" s="44"/>
      <c r="O175" s="44"/>
      <c r="P175" s="44"/>
      <c r="Q175" s="44"/>
      <c r="R175" s="44"/>
      <c r="S175" s="44"/>
      <c r="T175" s="44"/>
      <c r="U175" s="44"/>
      <c r="V175" s="44"/>
      <c r="W175" s="44"/>
      <c r="X175" s="44"/>
      <c r="Y175" s="44"/>
      <c r="Z175" s="44"/>
      <c r="AA175" s="44">
        <v>100</v>
      </c>
      <c r="AB175" s="44"/>
      <c r="AC175" s="44"/>
      <c r="AD175" s="44"/>
      <c r="AE175" s="44"/>
      <c r="AF175" s="44"/>
      <c r="AG175" s="44"/>
      <c r="AH175" s="44"/>
      <c r="AI175" s="44"/>
      <c r="AJ175" s="44"/>
      <c r="AK175" s="44"/>
      <c r="AL175" s="44"/>
      <c r="AM175" s="44"/>
      <c r="AN175" s="44"/>
      <c r="AO175" s="44"/>
      <c r="AP175" s="44"/>
      <c r="AQ175" s="44"/>
      <c r="AR175" s="44"/>
      <c r="AS175" s="44"/>
      <c r="AT175" s="44"/>
      <c r="AU175" s="44"/>
      <c r="AV175" s="44"/>
      <c r="AW175" s="44"/>
      <c r="AX175" s="44"/>
      <c r="AY175" s="44"/>
      <c r="AZ175" s="44"/>
      <c r="BA175" s="44"/>
      <c r="BB175" s="44"/>
      <c r="BC175" s="44"/>
      <c r="BD175" s="44"/>
      <c r="BE175" s="44"/>
      <c r="BF175" s="45">
        <v>100</v>
      </c>
      <c r="BG175" s="27"/>
    </row>
    <row r="176" spans="1:59" s="8" customFormat="1" ht="31.5" x14ac:dyDescent="0.25">
      <c r="A176" s="22"/>
      <c r="B176" s="30" t="s">
        <v>78</v>
      </c>
      <c r="C176" s="31"/>
      <c r="D176" s="14"/>
      <c r="E176" s="2"/>
      <c r="F176" s="2"/>
      <c r="G176" s="2"/>
      <c r="H176" s="2"/>
      <c r="I176" s="2"/>
      <c r="J176" s="2"/>
      <c r="K176" s="2"/>
      <c r="L176" s="2"/>
      <c r="M176" s="2"/>
      <c r="N176" s="2"/>
      <c r="O176" s="2"/>
      <c r="P176" s="2"/>
      <c r="Q176" s="2"/>
      <c r="R176" s="2"/>
      <c r="S176" s="2"/>
      <c r="T176" s="2"/>
      <c r="U176" s="2"/>
      <c r="V176" s="2"/>
      <c r="W176" s="2"/>
      <c r="X176" s="2"/>
      <c r="Y176" s="2"/>
      <c r="Z176" s="2"/>
      <c r="AA176" s="2">
        <v>16.739999999999998</v>
      </c>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3">
        <v>16.739999999999998</v>
      </c>
      <c r="BG176" s="27"/>
    </row>
    <row r="177" spans="1:59" s="8" customFormat="1" ht="31.5" x14ac:dyDescent="0.25">
      <c r="A177" s="22"/>
      <c r="B177" s="30" t="s">
        <v>79</v>
      </c>
      <c r="C177" s="31"/>
      <c r="D177" s="14"/>
      <c r="E177" s="2"/>
      <c r="F177" s="2"/>
      <c r="G177" s="2"/>
      <c r="H177" s="2"/>
      <c r="I177" s="2"/>
      <c r="J177" s="2"/>
      <c r="K177" s="2"/>
      <c r="L177" s="2"/>
      <c r="M177" s="2"/>
      <c r="N177" s="2"/>
      <c r="O177" s="2"/>
      <c r="P177" s="2"/>
      <c r="Q177" s="2"/>
      <c r="R177" s="2"/>
      <c r="S177" s="2"/>
      <c r="T177" s="2"/>
      <c r="U177" s="2"/>
      <c r="V177" s="2"/>
      <c r="W177" s="2"/>
      <c r="X177" s="2"/>
      <c r="Y177" s="2"/>
      <c r="Z177" s="2"/>
      <c r="AA177" s="2">
        <v>16.739999999999998</v>
      </c>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3">
        <v>16.739999999999998</v>
      </c>
      <c r="BG177" s="27"/>
    </row>
    <row r="178" spans="1:59" s="8" customFormat="1" ht="15.75" x14ac:dyDescent="0.25">
      <c r="A178" s="22"/>
      <c r="B178" s="30" t="s">
        <v>69</v>
      </c>
      <c r="C178" s="31"/>
      <c r="D178" s="14"/>
      <c r="E178" s="44"/>
      <c r="F178" s="44"/>
      <c r="G178" s="44"/>
      <c r="H178" s="44"/>
      <c r="I178" s="44"/>
      <c r="J178" s="44"/>
      <c r="K178" s="44"/>
      <c r="L178" s="44"/>
      <c r="M178" s="44"/>
      <c r="N178" s="44"/>
      <c r="O178" s="44"/>
      <c r="P178" s="44"/>
      <c r="Q178" s="44"/>
      <c r="R178" s="44"/>
      <c r="S178" s="44"/>
      <c r="T178" s="44"/>
      <c r="U178" s="44"/>
      <c r="V178" s="44"/>
      <c r="W178" s="44"/>
      <c r="X178" s="44"/>
      <c r="Y178" s="44"/>
      <c r="Z178" s="44"/>
      <c r="AA178" s="44">
        <v>100</v>
      </c>
      <c r="AB178" s="44"/>
      <c r="AC178" s="44"/>
      <c r="AD178" s="44"/>
      <c r="AE178" s="44"/>
      <c r="AF178" s="44"/>
      <c r="AG178" s="44"/>
      <c r="AH178" s="44"/>
      <c r="AI178" s="44"/>
      <c r="AJ178" s="44"/>
      <c r="AK178" s="44"/>
      <c r="AL178" s="44"/>
      <c r="AM178" s="44"/>
      <c r="AN178" s="44"/>
      <c r="AO178" s="44"/>
      <c r="AP178" s="44"/>
      <c r="AQ178" s="44"/>
      <c r="AR178" s="44"/>
      <c r="AS178" s="44"/>
      <c r="AT178" s="44"/>
      <c r="AU178" s="44"/>
      <c r="AV178" s="44"/>
      <c r="AW178" s="44"/>
      <c r="AX178" s="44"/>
      <c r="AY178" s="44"/>
      <c r="AZ178" s="44"/>
      <c r="BA178" s="44"/>
      <c r="BB178" s="44"/>
      <c r="BC178" s="44"/>
      <c r="BD178" s="44"/>
      <c r="BE178" s="44"/>
      <c r="BF178" s="45">
        <v>100</v>
      </c>
      <c r="BG178" s="27"/>
    </row>
    <row r="179" spans="1:59" s="8" customFormat="1" ht="267.75" x14ac:dyDescent="0.25">
      <c r="A179" s="46" t="s">
        <v>184</v>
      </c>
      <c r="B179" s="47" t="s">
        <v>185</v>
      </c>
      <c r="C179" s="48" t="s">
        <v>186</v>
      </c>
      <c r="D179" s="48" t="s">
        <v>66</v>
      </c>
      <c r="E179" s="49"/>
      <c r="F179" s="49"/>
      <c r="G179" s="49"/>
      <c r="H179" s="49"/>
      <c r="I179" s="49"/>
      <c r="J179" s="49"/>
      <c r="K179" s="49"/>
      <c r="L179" s="49"/>
      <c r="M179" s="49"/>
      <c r="N179" s="49"/>
      <c r="O179" s="49"/>
      <c r="P179" s="49"/>
      <c r="Q179" s="49"/>
      <c r="R179" s="49"/>
      <c r="S179" s="49"/>
      <c r="T179" s="49"/>
      <c r="U179" s="49"/>
      <c r="V179" s="49"/>
      <c r="W179" s="49"/>
      <c r="X179" s="49"/>
      <c r="Y179" s="49"/>
      <c r="Z179" s="49"/>
      <c r="AA179" s="49"/>
      <c r="AB179" s="49"/>
      <c r="AC179" s="49"/>
      <c r="AD179" s="49"/>
      <c r="AE179" s="49"/>
      <c r="AF179" s="49"/>
      <c r="AG179" s="49"/>
      <c r="AH179" s="49"/>
      <c r="AI179" s="49"/>
      <c r="AJ179" s="49"/>
      <c r="AK179" s="49"/>
      <c r="AL179" s="49"/>
      <c r="AM179" s="49"/>
      <c r="AN179" s="49"/>
      <c r="AO179" s="49"/>
      <c r="AP179" s="49"/>
      <c r="AQ179" s="49"/>
      <c r="AR179" s="49"/>
      <c r="AS179" s="49"/>
      <c r="AT179" s="49"/>
      <c r="AU179" s="49"/>
      <c r="AV179" s="49"/>
      <c r="AW179" s="49"/>
      <c r="AX179" s="49"/>
      <c r="AY179" s="49"/>
      <c r="AZ179" s="49"/>
      <c r="BA179" s="49"/>
      <c r="BB179" s="49"/>
      <c r="BC179" s="49"/>
      <c r="BD179" s="49"/>
      <c r="BE179" s="49"/>
      <c r="BF179" s="50"/>
      <c r="BG179" s="27"/>
    </row>
    <row r="180" spans="1:59" s="8" customFormat="1" ht="15.75" x14ac:dyDescent="0.25">
      <c r="A180" s="22"/>
      <c r="B180" s="30" t="s">
        <v>67</v>
      </c>
      <c r="C180" s="31"/>
      <c r="D180" s="14"/>
      <c r="E180" s="2"/>
      <c r="F180" s="2"/>
      <c r="G180" s="2"/>
      <c r="H180" s="2"/>
      <c r="I180" s="2"/>
      <c r="J180" s="2"/>
      <c r="K180" s="2"/>
      <c r="L180" s="2"/>
      <c r="M180" s="2"/>
      <c r="N180" s="2"/>
      <c r="O180" s="2"/>
      <c r="P180" s="2">
        <v>94.751999999999995</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v>92.501999999999995</v>
      </c>
      <c r="AO180" s="2">
        <v>42.545999999999999</v>
      </c>
      <c r="AP180" s="2"/>
      <c r="AQ180" s="2"/>
      <c r="AR180" s="2"/>
      <c r="AS180" s="2"/>
      <c r="AT180" s="2"/>
      <c r="AU180" s="2"/>
      <c r="AV180" s="2"/>
      <c r="AW180" s="2"/>
      <c r="AX180" s="2"/>
      <c r="AY180" s="2"/>
      <c r="AZ180" s="2"/>
      <c r="BA180" s="2"/>
      <c r="BB180" s="2"/>
      <c r="BC180" s="2"/>
      <c r="BD180" s="2"/>
      <c r="BE180" s="2"/>
      <c r="BF180" s="23">
        <v>229.8</v>
      </c>
      <c r="BG180" s="27"/>
    </row>
    <row r="181" spans="1:59" s="8" customFormat="1" ht="15.75" x14ac:dyDescent="0.25">
      <c r="A181" s="22"/>
      <c r="B181" s="30" t="s">
        <v>68</v>
      </c>
      <c r="C181" s="31"/>
      <c r="D181" s="14"/>
      <c r="E181" s="2"/>
      <c r="F181" s="2"/>
      <c r="G181" s="2"/>
      <c r="H181" s="2"/>
      <c r="I181" s="2"/>
      <c r="J181" s="2"/>
      <c r="K181" s="2"/>
      <c r="L181" s="2"/>
      <c r="M181" s="2"/>
      <c r="N181" s="2"/>
      <c r="O181" s="2"/>
      <c r="P181" s="2">
        <v>94.751999999999995</v>
      </c>
      <c r="Q181" s="2"/>
      <c r="R181" s="2"/>
      <c r="S181" s="2"/>
      <c r="T181" s="2"/>
      <c r="U181" s="2"/>
      <c r="V181" s="2"/>
      <c r="W181" s="2"/>
      <c r="X181" s="2"/>
      <c r="Y181" s="2"/>
      <c r="Z181" s="2"/>
      <c r="AA181" s="2"/>
      <c r="AB181" s="2"/>
      <c r="AC181" s="2"/>
      <c r="AD181" s="2"/>
      <c r="AE181" s="2"/>
      <c r="AF181" s="2"/>
      <c r="AG181" s="2"/>
      <c r="AH181" s="2"/>
      <c r="AI181" s="2"/>
      <c r="AJ181" s="2"/>
      <c r="AK181" s="2"/>
      <c r="AL181" s="2"/>
      <c r="AM181" s="2"/>
      <c r="AN181" s="2">
        <v>92.501999999999995</v>
      </c>
      <c r="AO181" s="2">
        <v>42.545999999999999</v>
      </c>
      <c r="AP181" s="2"/>
      <c r="AQ181" s="2"/>
      <c r="AR181" s="2"/>
      <c r="AS181" s="2"/>
      <c r="AT181" s="2"/>
      <c r="AU181" s="2"/>
      <c r="AV181" s="2"/>
      <c r="AW181" s="2"/>
      <c r="AX181" s="2"/>
      <c r="AY181" s="2"/>
      <c r="AZ181" s="2"/>
      <c r="BA181" s="2"/>
      <c r="BB181" s="2"/>
      <c r="BC181" s="2"/>
      <c r="BD181" s="2"/>
      <c r="BE181" s="2"/>
      <c r="BF181" s="23">
        <v>229.8</v>
      </c>
      <c r="BG181" s="27"/>
    </row>
    <row r="182" spans="1:59" s="8" customFormat="1" ht="15.75" x14ac:dyDescent="0.25">
      <c r="A182" s="22"/>
      <c r="B182" s="30" t="s">
        <v>69</v>
      </c>
      <c r="C182" s="31"/>
      <c r="D182" s="14"/>
      <c r="E182" s="44"/>
      <c r="F182" s="44"/>
      <c r="G182" s="44"/>
      <c r="H182" s="44"/>
      <c r="I182" s="44"/>
      <c r="J182" s="44"/>
      <c r="K182" s="44"/>
      <c r="L182" s="44"/>
      <c r="M182" s="44"/>
      <c r="N182" s="44"/>
      <c r="O182" s="44"/>
      <c r="P182" s="44">
        <v>100</v>
      </c>
      <c r="Q182" s="44"/>
      <c r="R182" s="44"/>
      <c r="S182" s="44"/>
      <c r="T182" s="44"/>
      <c r="U182" s="44"/>
      <c r="V182" s="44"/>
      <c r="W182" s="44"/>
      <c r="X182" s="44"/>
      <c r="Y182" s="44"/>
      <c r="Z182" s="44"/>
      <c r="AA182" s="44"/>
      <c r="AB182" s="44"/>
      <c r="AC182" s="44"/>
      <c r="AD182" s="44"/>
      <c r="AE182" s="44"/>
      <c r="AF182" s="44"/>
      <c r="AG182" s="44"/>
      <c r="AH182" s="44"/>
      <c r="AI182" s="44"/>
      <c r="AJ182" s="44"/>
      <c r="AK182" s="44"/>
      <c r="AL182" s="44"/>
      <c r="AM182" s="44"/>
      <c r="AN182" s="44">
        <v>100</v>
      </c>
      <c r="AO182" s="44">
        <v>100</v>
      </c>
      <c r="AP182" s="44"/>
      <c r="AQ182" s="44"/>
      <c r="AR182" s="44"/>
      <c r="AS182" s="44"/>
      <c r="AT182" s="44"/>
      <c r="AU182" s="44"/>
      <c r="AV182" s="44"/>
      <c r="AW182" s="44"/>
      <c r="AX182" s="44"/>
      <c r="AY182" s="44"/>
      <c r="AZ182" s="44"/>
      <c r="BA182" s="44"/>
      <c r="BB182" s="44"/>
      <c r="BC182" s="44"/>
      <c r="BD182" s="44"/>
      <c r="BE182" s="44"/>
      <c r="BF182" s="45">
        <v>100</v>
      </c>
      <c r="BG182" s="27"/>
    </row>
    <row r="183" spans="1:59" s="8" customFormat="1" ht="236.25" x14ac:dyDescent="0.25">
      <c r="A183" s="46" t="s">
        <v>187</v>
      </c>
      <c r="B183" s="47" t="s">
        <v>188</v>
      </c>
      <c r="C183" s="48" t="s">
        <v>189</v>
      </c>
      <c r="D183" s="48" t="s">
        <v>91</v>
      </c>
      <c r="E183" s="49"/>
      <c r="F183" s="49"/>
      <c r="G183" s="49"/>
      <c r="H183" s="49"/>
      <c r="I183" s="49"/>
      <c r="J183" s="49"/>
      <c r="K183" s="49"/>
      <c r="L183" s="49"/>
      <c r="M183" s="49"/>
      <c r="N183" s="49"/>
      <c r="O183" s="49"/>
      <c r="P183" s="49"/>
      <c r="Q183" s="49"/>
      <c r="R183" s="49"/>
      <c r="S183" s="49"/>
      <c r="T183" s="49"/>
      <c r="U183" s="49"/>
      <c r="V183" s="49"/>
      <c r="W183" s="49"/>
      <c r="X183" s="49"/>
      <c r="Y183" s="49"/>
      <c r="Z183" s="49"/>
      <c r="AA183" s="49"/>
      <c r="AB183" s="49"/>
      <c r="AC183" s="49"/>
      <c r="AD183" s="49"/>
      <c r="AE183" s="49"/>
      <c r="AF183" s="49"/>
      <c r="AG183" s="49"/>
      <c r="AH183" s="49"/>
      <c r="AI183" s="49"/>
      <c r="AJ183" s="49"/>
      <c r="AK183" s="49"/>
      <c r="AL183" s="49"/>
      <c r="AM183" s="49"/>
      <c r="AN183" s="49"/>
      <c r="AO183" s="49"/>
      <c r="AP183" s="49"/>
      <c r="AQ183" s="49"/>
      <c r="AR183" s="49"/>
      <c r="AS183" s="49"/>
      <c r="AT183" s="49"/>
      <c r="AU183" s="49"/>
      <c r="AV183" s="49"/>
      <c r="AW183" s="49"/>
      <c r="AX183" s="49"/>
      <c r="AY183" s="49"/>
      <c r="AZ183" s="49"/>
      <c r="BA183" s="49"/>
      <c r="BB183" s="49"/>
      <c r="BC183" s="49"/>
      <c r="BD183" s="49"/>
      <c r="BE183" s="49"/>
      <c r="BF183" s="50"/>
      <c r="BG183" s="27"/>
    </row>
    <row r="184" spans="1:59" s="8" customFormat="1" ht="15.75" x14ac:dyDescent="0.25">
      <c r="A184" s="22"/>
      <c r="B184" s="30" t="s">
        <v>67</v>
      </c>
      <c r="C184" s="31"/>
      <c r="D184" s="14"/>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v>25840.91516</v>
      </c>
      <c r="AV184" s="2"/>
      <c r="AW184" s="2"/>
      <c r="AX184" s="2">
        <v>13729.1913</v>
      </c>
      <c r="AY184" s="2"/>
      <c r="AZ184" s="2"/>
      <c r="BA184" s="2">
        <v>6575.7788</v>
      </c>
      <c r="BB184" s="2"/>
      <c r="BC184" s="2"/>
      <c r="BD184" s="2"/>
      <c r="BE184" s="2"/>
      <c r="BF184" s="23">
        <v>46145.885260000003</v>
      </c>
      <c r="BG184" s="27"/>
    </row>
    <row r="185" spans="1:59" s="8" customFormat="1" ht="15.75" x14ac:dyDescent="0.25">
      <c r="A185" s="22"/>
      <c r="B185" s="30" t="s">
        <v>68</v>
      </c>
      <c r="C185" s="31"/>
      <c r="D185" s="14"/>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v>25236.402129999999</v>
      </c>
      <c r="AV185" s="2"/>
      <c r="AW185" s="2"/>
      <c r="AX185" s="2">
        <v>8186.6793900000002</v>
      </c>
      <c r="AY185" s="2"/>
      <c r="AZ185" s="2"/>
      <c r="BA185" s="2">
        <v>6548.73063</v>
      </c>
      <c r="BB185" s="2"/>
      <c r="BC185" s="2"/>
      <c r="BD185" s="2"/>
      <c r="BE185" s="2"/>
      <c r="BF185" s="23">
        <v>39971.812149999998</v>
      </c>
      <c r="BG185" s="27"/>
    </row>
    <row r="186" spans="1:59" s="8" customFormat="1" ht="15.75" x14ac:dyDescent="0.25">
      <c r="A186" s="22"/>
      <c r="B186" s="30" t="s">
        <v>69</v>
      </c>
      <c r="C186" s="31"/>
      <c r="D186" s="1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c r="AS186" s="44"/>
      <c r="AT186" s="44"/>
      <c r="AU186" s="44">
        <v>97.660636141340106</v>
      </c>
      <c r="AV186" s="44"/>
      <c r="AW186" s="44"/>
      <c r="AX186" s="44">
        <v>59.629727717465698</v>
      </c>
      <c r="AY186" s="44"/>
      <c r="AZ186" s="44"/>
      <c r="BA186" s="44">
        <v>99.588669710118495</v>
      </c>
      <c r="BB186" s="44"/>
      <c r="BC186" s="44"/>
      <c r="BD186" s="44"/>
      <c r="BE186" s="44"/>
      <c r="BF186" s="45">
        <v>86.620533823951106</v>
      </c>
      <c r="BG186" s="27"/>
    </row>
    <row r="187" spans="1:59" s="8" customFormat="1" ht="220.5" x14ac:dyDescent="0.25">
      <c r="A187" s="46" t="s">
        <v>190</v>
      </c>
      <c r="B187" s="47" t="s">
        <v>191</v>
      </c>
      <c r="C187" s="48" t="s">
        <v>192</v>
      </c>
      <c r="D187" s="48" t="s">
        <v>91</v>
      </c>
      <c r="E187" s="49"/>
      <c r="F187" s="49"/>
      <c r="G187" s="49"/>
      <c r="H187" s="49"/>
      <c r="I187" s="49"/>
      <c r="J187" s="49"/>
      <c r="K187" s="49"/>
      <c r="L187" s="49"/>
      <c r="M187" s="49"/>
      <c r="N187" s="49"/>
      <c r="O187" s="49"/>
      <c r="P187" s="49"/>
      <c r="Q187" s="49"/>
      <c r="R187" s="49"/>
      <c r="S187" s="49"/>
      <c r="T187" s="49"/>
      <c r="U187" s="49"/>
      <c r="V187" s="49"/>
      <c r="W187" s="49"/>
      <c r="X187" s="49"/>
      <c r="Y187" s="49"/>
      <c r="Z187" s="49"/>
      <c r="AA187" s="49"/>
      <c r="AB187" s="49"/>
      <c r="AC187" s="49"/>
      <c r="AD187" s="49"/>
      <c r="AE187" s="49"/>
      <c r="AF187" s="49"/>
      <c r="AG187" s="49"/>
      <c r="AH187" s="49"/>
      <c r="AI187" s="49"/>
      <c r="AJ187" s="49"/>
      <c r="AK187" s="49"/>
      <c r="AL187" s="49"/>
      <c r="AM187" s="49"/>
      <c r="AN187" s="49"/>
      <c r="AO187" s="49"/>
      <c r="AP187" s="49"/>
      <c r="AQ187" s="49"/>
      <c r="AR187" s="49"/>
      <c r="AS187" s="49"/>
      <c r="AT187" s="49"/>
      <c r="AU187" s="49"/>
      <c r="AV187" s="49"/>
      <c r="AW187" s="49"/>
      <c r="AX187" s="49"/>
      <c r="AY187" s="49"/>
      <c r="AZ187" s="49"/>
      <c r="BA187" s="49"/>
      <c r="BB187" s="49"/>
      <c r="BC187" s="49"/>
      <c r="BD187" s="49"/>
      <c r="BE187" s="49"/>
      <c r="BF187" s="50"/>
      <c r="BG187" s="27"/>
    </row>
    <row r="188" spans="1:59" s="8" customFormat="1" ht="15.75" x14ac:dyDescent="0.25">
      <c r="A188" s="22"/>
      <c r="B188" s="30" t="s">
        <v>67</v>
      </c>
      <c r="C188" s="31"/>
      <c r="D188" s="14"/>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v>603.9</v>
      </c>
      <c r="AU188" s="2"/>
      <c r="AV188" s="2"/>
      <c r="AW188" s="2"/>
      <c r="AX188" s="2"/>
      <c r="AY188" s="2"/>
      <c r="AZ188" s="2"/>
      <c r="BA188" s="2"/>
      <c r="BB188" s="2"/>
      <c r="BC188" s="2"/>
      <c r="BD188" s="2"/>
      <c r="BE188" s="2"/>
      <c r="BF188" s="23">
        <v>603.9</v>
      </c>
      <c r="BG188" s="27"/>
    </row>
    <row r="189" spans="1:59" s="8" customFormat="1" ht="15.75" x14ac:dyDescent="0.25">
      <c r="A189" s="22"/>
      <c r="B189" s="30" t="s">
        <v>68</v>
      </c>
      <c r="C189" s="31"/>
      <c r="D189" s="14"/>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3"/>
      <c r="BG189" s="27"/>
    </row>
    <row r="190" spans="1:59" s="8" customFormat="1" ht="15.75" x14ac:dyDescent="0.25">
      <c r="A190" s="22"/>
      <c r="B190" s="30" t="s">
        <v>69</v>
      </c>
      <c r="C190" s="31"/>
      <c r="D190" s="1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c r="AS190" s="44"/>
      <c r="AT190" s="44"/>
      <c r="AU190" s="44"/>
      <c r="AV190" s="44"/>
      <c r="AW190" s="44"/>
      <c r="AX190" s="44"/>
      <c r="AY190" s="44"/>
      <c r="AZ190" s="44"/>
      <c r="BA190" s="44"/>
      <c r="BB190" s="44"/>
      <c r="BC190" s="44"/>
      <c r="BD190" s="44"/>
      <c r="BE190" s="44"/>
      <c r="BF190" s="45"/>
      <c r="BG190" s="27"/>
    </row>
    <row r="191" spans="1:59" s="8" customFormat="1" ht="47.25" x14ac:dyDescent="0.25">
      <c r="A191" s="46" t="s">
        <v>193</v>
      </c>
      <c r="B191" s="47" t="s">
        <v>194</v>
      </c>
      <c r="C191" s="48" t="s">
        <v>195</v>
      </c>
      <c r="D191" s="48" t="s">
        <v>196</v>
      </c>
      <c r="E191" s="49"/>
      <c r="F191" s="49"/>
      <c r="G191" s="49"/>
      <c r="H191" s="49"/>
      <c r="I191" s="49"/>
      <c r="J191" s="49"/>
      <c r="K191" s="49"/>
      <c r="L191" s="49"/>
      <c r="M191" s="49"/>
      <c r="N191" s="49"/>
      <c r="O191" s="49"/>
      <c r="P191" s="49"/>
      <c r="Q191" s="49"/>
      <c r="R191" s="49"/>
      <c r="S191" s="49"/>
      <c r="T191" s="49"/>
      <c r="U191" s="49"/>
      <c r="V191" s="49"/>
      <c r="W191" s="49"/>
      <c r="X191" s="49"/>
      <c r="Y191" s="49"/>
      <c r="Z191" s="49"/>
      <c r="AA191" s="49"/>
      <c r="AB191" s="49"/>
      <c r="AC191" s="49"/>
      <c r="AD191" s="49"/>
      <c r="AE191" s="49"/>
      <c r="AF191" s="49"/>
      <c r="AG191" s="49"/>
      <c r="AH191" s="49"/>
      <c r="AI191" s="49"/>
      <c r="AJ191" s="49"/>
      <c r="AK191" s="49"/>
      <c r="AL191" s="49"/>
      <c r="AM191" s="49"/>
      <c r="AN191" s="49"/>
      <c r="AO191" s="49"/>
      <c r="AP191" s="49"/>
      <c r="AQ191" s="49"/>
      <c r="AR191" s="49"/>
      <c r="AS191" s="49"/>
      <c r="AT191" s="49"/>
      <c r="AU191" s="49"/>
      <c r="AV191" s="49"/>
      <c r="AW191" s="49"/>
      <c r="AX191" s="49"/>
      <c r="AY191" s="49"/>
      <c r="AZ191" s="49"/>
      <c r="BA191" s="49"/>
      <c r="BB191" s="49"/>
      <c r="BC191" s="49"/>
      <c r="BD191" s="49"/>
      <c r="BE191" s="49"/>
      <c r="BF191" s="50"/>
      <c r="BG191" s="27"/>
    </row>
    <row r="192" spans="1:59" s="8" customFormat="1" ht="15.75" x14ac:dyDescent="0.25">
      <c r="A192" s="22"/>
      <c r="B192" s="30" t="s">
        <v>67</v>
      </c>
      <c r="C192" s="31"/>
      <c r="D192" s="14"/>
      <c r="E192" s="2">
        <v>3326.7040000000002</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3">
        <v>3326.7040000000002</v>
      </c>
      <c r="BG192" s="27"/>
    </row>
    <row r="193" spans="1:59" s="8" customFormat="1" ht="15.75" x14ac:dyDescent="0.25">
      <c r="A193" s="22"/>
      <c r="B193" s="30" t="s">
        <v>68</v>
      </c>
      <c r="C193" s="31"/>
      <c r="D193" s="14"/>
      <c r="E193" s="2">
        <v>3326.7040000000002</v>
      </c>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3">
        <v>3326.7040000000002</v>
      </c>
      <c r="BG193" s="27"/>
    </row>
    <row r="194" spans="1:59" s="8" customFormat="1" ht="15.75" x14ac:dyDescent="0.25">
      <c r="A194" s="22"/>
      <c r="B194" s="30" t="s">
        <v>69</v>
      </c>
      <c r="C194" s="31"/>
      <c r="D194" s="14"/>
      <c r="E194" s="44">
        <v>100</v>
      </c>
      <c r="F194" s="44"/>
      <c r="G194" s="44"/>
      <c r="H194" s="44"/>
      <c r="I194" s="44"/>
      <c r="J194" s="44"/>
      <c r="K194" s="44"/>
      <c r="L194" s="44"/>
      <c r="M194" s="44"/>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c r="AS194" s="44"/>
      <c r="AT194" s="44"/>
      <c r="AU194" s="44"/>
      <c r="AV194" s="44"/>
      <c r="AW194" s="44"/>
      <c r="AX194" s="44"/>
      <c r="AY194" s="44"/>
      <c r="AZ194" s="44"/>
      <c r="BA194" s="44"/>
      <c r="BB194" s="44"/>
      <c r="BC194" s="44"/>
      <c r="BD194" s="44"/>
      <c r="BE194" s="44"/>
      <c r="BF194" s="45">
        <v>100</v>
      </c>
      <c r="BG194" s="27"/>
    </row>
    <row r="195" spans="1:59" s="8" customFormat="1" ht="15.75" x14ac:dyDescent="0.25">
      <c r="A195" s="32"/>
      <c r="B195" s="59" t="s">
        <v>197</v>
      </c>
      <c r="C195" s="33"/>
      <c r="D195" s="34"/>
      <c r="E195" s="23">
        <v>188208.93854</v>
      </c>
      <c r="F195" s="23">
        <v>4837.4160099999999</v>
      </c>
      <c r="G195" s="23">
        <v>3468.0659999999998</v>
      </c>
      <c r="H195" s="23">
        <v>14145.36363</v>
      </c>
      <c r="I195" s="23">
        <v>6857.7020000000002</v>
      </c>
      <c r="J195" s="23">
        <v>5960.2424300000002</v>
      </c>
      <c r="K195" s="23">
        <v>8245.2410199999995</v>
      </c>
      <c r="L195" s="23">
        <v>5661.56</v>
      </c>
      <c r="M195" s="23">
        <v>4848.0959999999995</v>
      </c>
      <c r="N195" s="23">
        <v>511216.18838000001</v>
      </c>
      <c r="O195" s="23">
        <v>93586.140610000002</v>
      </c>
      <c r="P195" s="23">
        <v>70267.628630000007</v>
      </c>
      <c r="Q195" s="23">
        <v>7227.59238</v>
      </c>
      <c r="R195" s="23">
        <v>1131.8699999999999</v>
      </c>
      <c r="S195" s="23">
        <v>2533.7800000000002</v>
      </c>
      <c r="T195" s="23">
        <v>45697.919179999997</v>
      </c>
      <c r="U195" s="23">
        <v>1700.69</v>
      </c>
      <c r="V195" s="23">
        <v>451.82326</v>
      </c>
      <c r="W195" s="23">
        <v>433.43099999999998</v>
      </c>
      <c r="X195" s="23">
        <v>84120.875750000007</v>
      </c>
      <c r="Y195" s="23">
        <v>1713.07</v>
      </c>
      <c r="Z195" s="23">
        <v>871</v>
      </c>
      <c r="AA195" s="23">
        <v>40462.019890000003</v>
      </c>
      <c r="AB195" s="23">
        <v>441.39</v>
      </c>
      <c r="AC195" s="23">
        <v>30708.95</v>
      </c>
      <c r="AD195" s="23">
        <v>1014.58</v>
      </c>
      <c r="AE195" s="23">
        <v>5677.1414000000004</v>
      </c>
      <c r="AF195" s="23">
        <v>2631.3</v>
      </c>
      <c r="AG195" s="23">
        <v>258</v>
      </c>
      <c r="AH195" s="23"/>
      <c r="AI195" s="23">
        <v>221</v>
      </c>
      <c r="AJ195" s="23">
        <v>260</v>
      </c>
      <c r="AK195" s="23"/>
      <c r="AL195" s="23">
        <v>5265.71</v>
      </c>
      <c r="AM195" s="23"/>
      <c r="AN195" s="23">
        <v>3646.415</v>
      </c>
      <c r="AO195" s="23">
        <v>6712.1859999999997</v>
      </c>
      <c r="AP195" s="23"/>
      <c r="AQ195" s="23">
        <v>5106.2795400000005</v>
      </c>
      <c r="AR195" s="23">
        <v>569.37841000000003</v>
      </c>
      <c r="AS195" s="23">
        <v>891.19</v>
      </c>
      <c r="AT195" s="23">
        <v>6874.1032699999996</v>
      </c>
      <c r="AU195" s="23">
        <v>25990.73516</v>
      </c>
      <c r="AV195" s="23"/>
      <c r="AW195" s="23">
        <v>284.98424</v>
      </c>
      <c r="AX195" s="23">
        <v>13729.1913</v>
      </c>
      <c r="AY195" s="23">
        <v>3225.3119999999999</v>
      </c>
      <c r="AZ195" s="23"/>
      <c r="BA195" s="23">
        <v>7805.2287999999999</v>
      </c>
      <c r="BB195" s="23">
        <v>2250.366</v>
      </c>
      <c r="BC195" s="23"/>
      <c r="BD195" s="23"/>
      <c r="BE195" s="23"/>
      <c r="BF195" s="23">
        <v>1227210.09583</v>
      </c>
      <c r="BG195" s="27"/>
    </row>
    <row r="196" spans="1:59" s="8" customFormat="1" ht="15.75" x14ac:dyDescent="0.25">
      <c r="A196" s="32"/>
      <c r="B196" s="59" t="s">
        <v>198</v>
      </c>
      <c r="C196" s="33"/>
      <c r="D196" s="34"/>
      <c r="E196" s="23">
        <v>186452.1416</v>
      </c>
      <c r="F196" s="23">
        <v>4836.2160100000001</v>
      </c>
      <c r="G196" s="23">
        <v>3468.0659999999998</v>
      </c>
      <c r="H196" s="23">
        <v>14039.23063</v>
      </c>
      <c r="I196" s="23">
        <v>6857.7020000000002</v>
      </c>
      <c r="J196" s="23">
        <v>5960.2359900000001</v>
      </c>
      <c r="K196" s="23">
        <v>8244.7996399999993</v>
      </c>
      <c r="L196" s="23">
        <v>5661.56</v>
      </c>
      <c r="M196" s="23">
        <v>4730.4532399999998</v>
      </c>
      <c r="N196" s="23">
        <v>501115.34852</v>
      </c>
      <c r="O196" s="23">
        <v>93586.140039999998</v>
      </c>
      <c r="P196" s="23">
        <v>70173.56194</v>
      </c>
      <c r="Q196" s="23">
        <v>7227.59238</v>
      </c>
      <c r="R196" s="23">
        <v>1031.8699999999999</v>
      </c>
      <c r="S196" s="23">
        <v>2524.56927</v>
      </c>
      <c r="T196" s="23">
        <v>45427.464829999997</v>
      </c>
      <c r="U196" s="23">
        <v>1700.69</v>
      </c>
      <c r="V196" s="23">
        <v>451.82326</v>
      </c>
      <c r="W196" s="23">
        <v>339.54978</v>
      </c>
      <c r="X196" s="23">
        <v>79561.021250000005</v>
      </c>
      <c r="Y196" s="23">
        <v>1125.0662</v>
      </c>
      <c r="Z196" s="23">
        <v>871</v>
      </c>
      <c r="AA196" s="23">
        <v>40451.709889999998</v>
      </c>
      <c r="AB196" s="23">
        <v>412.20668999999998</v>
      </c>
      <c r="AC196" s="23">
        <v>30609.541000000001</v>
      </c>
      <c r="AD196" s="23">
        <v>1014.58</v>
      </c>
      <c r="AE196" s="23">
        <v>5677.1414000000004</v>
      </c>
      <c r="AF196" s="23">
        <v>2631.3</v>
      </c>
      <c r="AG196" s="23">
        <v>258</v>
      </c>
      <c r="AH196" s="23"/>
      <c r="AI196" s="23"/>
      <c r="AJ196" s="23">
        <v>244.02</v>
      </c>
      <c r="AK196" s="23"/>
      <c r="AL196" s="23">
        <v>5105.3627999999999</v>
      </c>
      <c r="AM196" s="23"/>
      <c r="AN196" s="23">
        <v>3646.415</v>
      </c>
      <c r="AO196" s="23">
        <v>6712.1859999999997</v>
      </c>
      <c r="AP196" s="23"/>
      <c r="AQ196" s="23">
        <v>621.87174000000005</v>
      </c>
      <c r="AR196" s="23">
        <v>569.37841000000003</v>
      </c>
      <c r="AS196" s="23">
        <v>891.19</v>
      </c>
      <c r="AT196" s="23">
        <v>6244.1779200000001</v>
      </c>
      <c r="AU196" s="23">
        <v>25386.222129999998</v>
      </c>
      <c r="AV196" s="23"/>
      <c r="AW196" s="23">
        <v>284.94423999999998</v>
      </c>
      <c r="AX196" s="23">
        <v>8186.6793900000002</v>
      </c>
      <c r="AY196" s="23">
        <v>3225.3118599999998</v>
      </c>
      <c r="AZ196" s="23"/>
      <c r="BA196" s="23">
        <v>7771.3880499999996</v>
      </c>
      <c r="BB196" s="23">
        <v>2250.3642</v>
      </c>
      <c r="BC196" s="23"/>
      <c r="BD196" s="23"/>
      <c r="BE196" s="23"/>
      <c r="BF196" s="23">
        <v>1197580.0933000001</v>
      </c>
      <c r="BG196" s="27"/>
    </row>
    <row r="197" spans="1:59" s="8" customFormat="1" ht="15.75" x14ac:dyDescent="0.25">
      <c r="A197" s="51"/>
      <c r="B197" s="52" t="s">
        <v>199</v>
      </c>
      <c r="C197" s="52"/>
      <c r="D197" s="53"/>
      <c r="E197" s="54">
        <v>99.066570932481696</v>
      </c>
      <c r="F197" s="54">
        <v>99.975193367749995</v>
      </c>
      <c r="G197" s="54">
        <v>100</v>
      </c>
      <c r="H197" s="54">
        <v>99.249697619827103</v>
      </c>
      <c r="I197" s="54">
        <v>100</v>
      </c>
      <c r="J197" s="54">
        <v>99.999891950703699</v>
      </c>
      <c r="K197" s="54">
        <v>99.994646851451193</v>
      </c>
      <c r="L197" s="54">
        <v>100</v>
      </c>
      <c r="M197" s="54">
        <v>97.573423463561696</v>
      </c>
      <c r="N197" s="54">
        <v>98.024154929050894</v>
      </c>
      <c r="O197" s="54">
        <v>99.9999993909354</v>
      </c>
      <c r="P197" s="54">
        <v>99.866130831744201</v>
      </c>
      <c r="Q197" s="54">
        <v>100</v>
      </c>
      <c r="R197" s="54">
        <v>91.165063125623902</v>
      </c>
      <c r="S197" s="54">
        <v>99.636482646480701</v>
      </c>
      <c r="T197" s="54">
        <v>99.408169223340906</v>
      </c>
      <c r="U197" s="54">
        <v>100</v>
      </c>
      <c r="V197" s="54">
        <v>100</v>
      </c>
      <c r="W197" s="54">
        <v>78.339984911093097</v>
      </c>
      <c r="X197" s="54">
        <v>94.579402010088998</v>
      </c>
      <c r="Y197" s="54">
        <v>65.675436497049105</v>
      </c>
      <c r="Z197" s="54">
        <v>100</v>
      </c>
      <c r="AA197" s="54">
        <v>99.974519314586701</v>
      </c>
      <c r="AB197" s="54">
        <v>93.388316454835802</v>
      </c>
      <c r="AC197" s="54">
        <v>99.676286554896805</v>
      </c>
      <c r="AD197" s="54">
        <v>100</v>
      </c>
      <c r="AE197" s="54">
        <v>100</v>
      </c>
      <c r="AF197" s="54">
        <v>100</v>
      </c>
      <c r="AG197" s="54">
        <v>100</v>
      </c>
      <c r="AH197" s="54"/>
      <c r="AI197" s="54"/>
      <c r="AJ197" s="54">
        <v>93.853846153846106</v>
      </c>
      <c r="AK197" s="54"/>
      <c r="AL197" s="54">
        <v>96.954879778795203</v>
      </c>
      <c r="AM197" s="54"/>
      <c r="AN197" s="54">
        <v>100</v>
      </c>
      <c r="AO197" s="54">
        <v>100</v>
      </c>
      <c r="AP197" s="54"/>
      <c r="AQ197" s="54">
        <v>12.1785682732128</v>
      </c>
      <c r="AR197" s="54">
        <v>100</v>
      </c>
      <c r="AS197" s="54">
        <v>100</v>
      </c>
      <c r="AT197" s="54">
        <v>90.836254195523594</v>
      </c>
      <c r="AU197" s="54">
        <v>97.674121080921296</v>
      </c>
      <c r="AV197" s="54"/>
      <c r="AW197" s="54">
        <v>99.985964136122007</v>
      </c>
      <c r="AX197" s="54">
        <v>59.629727717465698</v>
      </c>
      <c r="AY197" s="54">
        <v>99.999995659334601</v>
      </c>
      <c r="AZ197" s="54"/>
      <c r="BA197" s="54">
        <v>99.566434875041693</v>
      </c>
      <c r="BB197" s="54">
        <v>99.999920013011206</v>
      </c>
      <c r="BC197" s="54"/>
      <c r="BD197" s="54"/>
      <c r="BE197" s="54"/>
      <c r="BF197" s="54">
        <v>97.585580282407903</v>
      </c>
      <c r="BG197" s="27"/>
    </row>
    <row r="198" spans="1:59" s="8" customFormat="1" ht="31.5" x14ac:dyDescent="0.25">
      <c r="A198" s="32"/>
      <c r="B198" s="59" t="s">
        <v>200</v>
      </c>
      <c r="C198" s="33"/>
      <c r="D198" s="34"/>
      <c r="E198" s="23">
        <v>167045.79941000001</v>
      </c>
      <c r="F198" s="23">
        <v>4837.4160099999999</v>
      </c>
      <c r="G198" s="23">
        <v>3468.0659999999998</v>
      </c>
      <c r="H198" s="23">
        <v>14145.36363</v>
      </c>
      <c r="I198" s="23">
        <v>6857.7020000000002</v>
      </c>
      <c r="J198" s="23">
        <v>5960.2424300000002</v>
      </c>
      <c r="K198" s="23">
        <v>8245.2410199999995</v>
      </c>
      <c r="L198" s="23">
        <v>5661.56</v>
      </c>
      <c r="M198" s="23">
        <v>4848.0959999999995</v>
      </c>
      <c r="N198" s="23">
        <v>306944.35236000002</v>
      </c>
      <c r="O198" s="23">
        <v>62558.694190000002</v>
      </c>
      <c r="P198" s="23">
        <v>66802.628630000007</v>
      </c>
      <c r="Q198" s="23">
        <v>7227.59238</v>
      </c>
      <c r="R198" s="23">
        <v>1131.8699999999999</v>
      </c>
      <c r="S198" s="23">
        <v>2533.7800000000002</v>
      </c>
      <c r="T198" s="23">
        <v>45697.919179999997</v>
      </c>
      <c r="U198" s="23">
        <v>1700.69</v>
      </c>
      <c r="V198" s="23">
        <v>451.82326</v>
      </c>
      <c r="W198" s="23">
        <v>433.43099999999998</v>
      </c>
      <c r="X198" s="23">
        <v>84120.875750000007</v>
      </c>
      <c r="Y198" s="23">
        <v>1713.07</v>
      </c>
      <c r="Z198" s="23">
        <v>871</v>
      </c>
      <c r="AA198" s="23">
        <v>40445.279889999998</v>
      </c>
      <c r="AB198" s="23">
        <v>441.39</v>
      </c>
      <c r="AC198" s="23">
        <v>30708.95</v>
      </c>
      <c r="AD198" s="23">
        <v>1014.58</v>
      </c>
      <c r="AE198" s="23">
        <v>5677.1414000000004</v>
      </c>
      <c r="AF198" s="23">
        <v>2631.3</v>
      </c>
      <c r="AG198" s="23">
        <v>258</v>
      </c>
      <c r="AH198" s="23"/>
      <c r="AI198" s="23">
        <v>221</v>
      </c>
      <c r="AJ198" s="23">
        <v>260</v>
      </c>
      <c r="AK198" s="23"/>
      <c r="AL198" s="23">
        <v>5265.71</v>
      </c>
      <c r="AM198" s="23"/>
      <c r="AN198" s="23">
        <v>3646.415</v>
      </c>
      <c r="AO198" s="23">
        <v>6712.1859999999997</v>
      </c>
      <c r="AP198" s="23"/>
      <c r="AQ198" s="23">
        <v>5106.2795400000005</v>
      </c>
      <c r="AR198" s="23">
        <v>569.37841000000003</v>
      </c>
      <c r="AS198" s="23">
        <v>891.19</v>
      </c>
      <c r="AT198" s="23">
        <v>6874.1032699999996</v>
      </c>
      <c r="AU198" s="23">
        <v>25990.73516</v>
      </c>
      <c r="AV198" s="23"/>
      <c r="AW198" s="23">
        <v>284.98424</v>
      </c>
      <c r="AX198" s="23">
        <v>13729.1913</v>
      </c>
      <c r="AY198" s="23">
        <v>3225.3119999999999</v>
      </c>
      <c r="AZ198" s="23"/>
      <c r="BA198" s="23">
        <v>7805.2287999999999</v>
      </c>
      <c r="BB198" s="23">
        <v>2250.366</v>
      </c>
      <c r="BC198" s="23"/>
      <c r="BD198" s="23"/>
      <c r="BE198" s="23"/>
      <c r="BF198" s="23">
        <v>967265.93426000001</v>
      </c>
      <c r="BG198" s="27"/>
    </row>
    <row r="199" spans="1:59" s="8" customFormat="1" ht="31.5" x14ac:dyDescent="0.25">
      <c r="A199" s="32"/>
      <c r="B199" s="59" t="s">
        <v>201</v>
      </c>
      <c r="C199" s="33"/>
      <c r="D199" s="34"/>
      <c r="E199" s="23">
        <v>165289.00247000001</v>
      </c>
      <c r="F199" s="23">
        <v>4836.2160100000001</v>
      </c>
      <c r="G199" s="23">
        <v>3468.0659999999998</v>
      </c>
      <c r="H199" s="23">
        <v>14039.23063</v>
      </c>
      <c r="I199" s="23">
        <v>6857.7020000000002</v>
      </c>
      <c r="J199" s="23">
        <v>5960.2359900000001</v>
      </c>
      <c r="K199" s="23">
        <v>8244.7996399999993</v>
      </c>
      <c r="L199" s="23">
        <v>5661.56</v>
      </c>
      <c r="M199" s="23">
        <v>4730.4532399999998</v>
      </c>
      <c r="N199" s="23">
        <v>296843.51250000001</v>
      </c>
      <c r="O199" s="23">
        <v>62558.693619999998</v>
      </c>
      <c r="P199" s="23">
        <v>66708.56194</v>
      </c>
      <c r="Q199" s="23">
        <v>7227.59238</v>
      </c>
      <c r="R199" s="23">
        <v>1031.8699999999999</v>
      </c>
      <c r="S199" s="23">
        <v>2524.56927</v>
      </c>
      <c r="T199" s="23">
        <v>45427.464829999997</v>
      </c>
      <c r="U199" s="23">
        <v>1700.69</v>
      </c>
      <c r="V199" s="23">
        <v>451.82326</v>
      </c>
      <c r="W199" s="23">
        <v>339.54978</v>
      </c>
      <c r="X199" s="23">
        <v>79561.021250000005</v>
      </c>
      <c r="Y199" s="23">
        <v>1125.0662</v>
      </c>
      <c r="Z199" s="23">
        <v>871</v>
      </c>
      <c r="AA199" s="23">
        <v>40434.96989</v>
      </c>
      <c r="AB199" s="23">
        <v>412.20668999999998</v>
      </c>
      <c r="AC199" s="23">
        <v>30609.541000000001</v>
      </c>
      <c r="AD199" s="23">
        <v>1014.58</v>
      </c>
      <c r="AE199" s="23">
        <v>5677.1414000000004</v>
      </c>
      <c r="AF199" s="23">
        <v>2631.3</v>
      </c>
      <c r="AG199" s="23">
        <v>258</v>
      </c>
      <c r="AH199" s="23"/>
      <c r="AI199" s="23"/>
      <c r="AJ199" s="23">
        <v>244.02</v>
      </c>
      <c r="AK199" s="23"/>
      <c r="AL199" s="23">
        <v>5105.3627999999999</v>
      </c>
      <c r="AM199" s="23"/>
      <c r="AN199" s="23">
        <v>3646.415</v>
      </c>
      <c r="AO199" s="23">
        <v>6712.1859999999997</v>
      </c>
      <c r="AP199" s="23"/>
      <c r="AQ199" s="23">
        <v>621.87174000000005</v>
      </c>
      <c r="AR199" s="23">
        <v>569.37841000000003</v>
      </c>
      <c r="AS199" s="23">
        <v>891.19</v>
      </c>
      <c r="AT199" s="23">
        <v>6244.1779200000001</v>
      </c>
      <c r="AU199" s="23">
        <v>25386.222129999998</v>
      </c>
      <c r="AV199" s="23"/>
      <c r="AW199" s="23">
        <v>284.94423999999998</v>
      </c>
      <c r="AX199" s="23">
        <v>8186.6793900000002</v>
      </c>
      <c r="AY199" s="23">
        <v>3225.3118599999998</v>
      </c>
      <c r="AZ199" s="23"/>
      <c r="BA199" s="23">
        <v>7771.3880499999996</v>
      </c>
      <c r="BB199" s="23">
        <v>2250.3642</v>
      </c>
      <c r="BC199" s="23"/>
      <c r="BD199" s="23"/>
      <c r="BE199" s="23"/>
      <c r="BF199" s="23">
        <v>937635.93172999995</v>
      </c>
      <c r="BG199" s="27"/>
    </row>
    <row r="200" spans="1:59" s="8" customFormat="1" ht="15.75" x14ac:dyDescent="0.25">
      <c r="A200" s="51"/>
      <c r="B200" s="52" t="s">
        <v>199</v>
      </c>
      <c r="C200" s="52"/>
      <c r="D200" s="53"/>
      <c r="E200" s="54">
        <v>98.948314207118599</v>
      </c>
      <c r="F200" s="54">
        <v>99.975193367749995</v>
      </c>
      <c r="G200" s="54">
        <v>100</v>
      </c>
      <c r="H200" s="54">
        <v>99.249697619827103</v>
      </c>
      <c r="I200" s="54">
        <v>100</v>
      </c>
      <c r="J200" s="54">
        <v>99.999891950703699</v>
      </c>
      <c r="K200" s="54">
        <v>99.994646851451193</v>
      </c>
      <c r="L200" s="54">
        <v>100</v>
      </c>
      <c r="M200" s="54">
        <v>97.573423463561696</v>
      </c>
      <c r="N200" s="54">
        <v>96.709227655652299</v>
      </c>
      <c r="O200" s="54">
        <v>99.999999088855603</v>
      </c>
      <c r="P200" s="54">
        <v>99.859187142887706</v>
      </c>
      <c r="Q200" s="54">
        <v>100</v>
      </c>
      <c r="R200" s="54">
        <v>91.165063125623902</v>
      </c>
      <c r="S200" s="54">
        <v>99.636482646480701</v>
      </c>
      <c r="T200" s="54">
        <v>99.408169223340906</v>
      </c>
      <c r="U200" s="54">
        <v>100</v>
      </c>
      <c r="V200" s="54">
        <v>100</v>
      </c>
      <c r="W200" s="54">
        <v>78.339984911093097</v>
      </c>
      <c r="X200" s="54">
        <v>94.579402010088998</v>
      </c>
      <c r="Y200" s="54">
        <v>65.675436497049105</v>
      </c>
      <c r="Z200" s="54">
        <v>100</v>
      </c>
      <c r="AA200" s="54">
        <v>99.974508768320902</v>
      </c>
      <c r="AB200" s="54">
        <v>93.388316454835802</v>
      </c>
      <c r="AC200" s="54">
        <v>99.676286554896805</v>
      </c>
      <c r="AD200" s="54">
        <v>100</v>
      </c>
      <c r="AE200" s="54">
        <v>100</v>
      </c>
      <c r="AF200" s="54">
        <v>100</v>
      </c>
      <c r="AG200" s="54">
        <v>100</v>
      </c>
      <c r="AH200" s="54"/>
      <c r="AI200" s="54"/>
      <c r="AJ200" s="54">
        <v>93.853846153846106</v>
      </c>
      <c r="AK200" s="54"/>
      <c r="AL200" s="54">
        <v>96.954879778795203</v>
      </c>
      <c r="AM200" s="54"/>
      <c r="AN200" s="54">
        <v>100</v>
      </c>
      <c r="AO200" s="54">
        <v>100</v>
      </c>
      <c r="AP200" s="54"/>
      <c r="AQ200" s="54">
        <v>12.1785682732128</v>
      </c>
      <c r="AR200" s="54">
        <v>100</v>
      </c>
      <c r="AS200" s="54">
        <v>100</v>
      </c>
      <c r="AT200" s="54">
        <v>90.836254195523594</v>
      </c>
      <c r="AU200" s="54">
        <v>97.674121080921296</v>
      </c>
      <c r="AV200" s="54"/>
      <c r="AW200" s="54">
        <v>99.985964136122007</v>
      </c>
      <c r="AX200" s="54">
        <v>59.629727717465698</v>
      </c>
      <c r="AY200" s="54">
        <v>99.999995659334601</v>
      </c>
      <c r="AZ200" s="54"/>
      <c r="BA200" s="54">
        <v>99.566434875041693</v>
      </c>
      <c r="BB200" s="54">
        <v>99.999920013011206</v>
      </c>
      <c r="BC200" s="54"/>
      <c r="BD200" s="54"/>
      <c r="BE200" s="54"/>
      <c r="BF200" s="54">
        <v>96.936726345824596</v>
      </c>
      <c r="BG200" s="27"/>
    </row>
    <row r="201" spans="1:59" s="8" customFormat="1" ht="31.5" x14ac:dyDescent="0.25">
      <c r="A201" s="32"/>
      <c r="B201" s="59" t="s">
        <v>202</v>
      </c>
      <c r="C201" s="33"/>
      <c r="D201" s="34"/>
      <c r="E201" s="23">
        <v>16186.3411</v>
      </c>
      <c r="F201" s="23"/>
      <c r="G201" s="23"/>
      <c r="H201" s="23"/>
      <c r="I201" s="23"/>
      <c r="J201" s="23"/>
      <c r="K201" s="23"/>
      <c r="L201" s="23"/>
      <c r="M201" s="23"/>
      <c r="N201" s="23"/>
      <c r="O201" s="23"/>
      <c r="P201" s="23">
        <v>3465</v>
      </c>
      <c r="Q201" s="23"/>
      <c r="R201" s="23"/>
      <c r="S201" s="23"/>
      <c r="T201" s="23"/>
      <c r="U201" s="23"/>
      <c r="V201" s="23"/>
      <c r="W201" s="23"/>
      <c r="X201" s="23"/>
      <c r="Y201" s="23"/>
      <c r="Z201" s="23"/>
      <c r="AA201" s="23">
        <v>16.739999999999998</v>
      </c>
      <c r="AB201" s="23"/>
      <c r="AC201" s="23"/>
      <c r="AD201" s="23"/>
      <c r="AE201" s="23"/>
      <c r="AF201" s="23"/>
      <c r="AG201" s="23"/>
      <c r="AH201" s="23"/>
      <c r="AI201" s="23"/>
      <c r="AJ201" s="23"/>
      <c r="AK201" s="23"/>
      <c r="AL201" s="23"/>
      <c r="AM201" s="23"/>
      <c r="AN201" s="23"/>
      <c r="AO201" s="23"/>
      <c r="AP201" s="23"/>
      <c r="AQ201" s="23"/>
      <c r="AR201" s="23"/>
      <c r="AS201" s="23"/>
      <c r="AT201" s="23"/>
      <c r="AU201" s="23"/>
      <c r="AV201" s="23"/>
      <c r="AW201" s="23"/>
      <c r="AX201" s="23"/>
      <c r="AY201" s="23"/>
      <c r="AZ201" s="23"/>
      <c r="BA201" s="23"/>
      <c r="BB201" s="23"/>
      <c r="BC201" s="23"/>
      <c r="BD201" s="23"/>
      <c r="BE201" s="23"/>
      <c r="BF201" s="23">
        <v>19668.081099999999</v>
      </c>
      <c r="BG201" s="27"/>
    </row>
    <row r="202" spans="1:59" s="8" customFormat="1" ht="31.5" x14ac:dyDescent="0.25">
      <c r="A202" s="32"/>
      <c r="B202" s="59" t="s">
        <v>203</v>
      </c>
      <c r="C202" s="33"/>
      <c r="D202" s="34"/>
      <c r="E202" s="23">
        <v>16186.3411</v>
      </c>
      <c r="F202" s="23"/>
      <c r="G202" s="23"/>
      <c r="H202" s="23"/>
      <c r="I202" s="23"/>
      <c r="J202" s="23"/>
      <c r="K202" s="23"/>
      <c r="L202" s="23"/>
      <c r="M202" s="23"/>
      <c r="N202" s="23"/>
      <c r="O202" s="23"/>
      <c r="P202" s="23">
        <v>3465</v>
      </c>
      <c r="Q202" s="23"/>
      <c r="R202" s="23"/>
      <c r="S202" s="23"/>
      <c r="T202" s="23"/>
      <c r="U202" s="23"/>
      <c r="V202" s="23"/>
      <c r="W202" s="23"/>
      <c r="X202" s="23"/>
      <c r="Y202" s="23"/>
      <c r="Z202" s="23"/>
      <c r="AA202" s="23">
        <v>16.739999999999998</v>
      </c>
      <c r="AB202" s="23"/>
      <c r="AC202" s="23"/>
      <c r="AD202" s="23"/>
      <c r="AE202" s="23"/>
      <c r="AF202" s="23"/>
      <c r="AG202" s="23"/>
      <c r="AH202" s="23"/>
      <c r="AI202" s="23"/>
      <c r="AJ202" s="23"/>
      <c r="AK202" s="23"/>
      <c r="AL202" s="23"/>
      <c r="AM202" s="23"/>
      <c r="AN202" s="23"/>
      <c r="AO202" s="23"/>
      <c r="AP202" s="23"/>
      <c r="AQ202" s="23"/>
      <c r="AR202" s="23"/>
      <c r="AS202" s="23"/>
      <c r="AT202" s="23"/>
      <c r="AU202" s="23"/>
      <c r="AV202" s="23"/>
      <c r="AW202" s="23"/>
      <c r="AX202" s="23"/>
      <c r="AY202" s="23"/>
      <c r="AZ202" s="23"/>
      <c r="BA202" s="23"/>
      <c r="BB202" s="23"/>
      <c r="BC202" s="23"/>
      <c r="BD202" s="23"/>
      <c r="BE202" s="23"/>
      <c r="BF202" s="23">
        <v>19668.081099999999</v>
      </c>
      <c r="BG202" s="27"/>
    </row>
    <row r="203" spans="1:59" s="8" customFormat="1" ht="15.75" x14ac:dyDescent="0.25">
      <c r="A203" s="51"/>
      <c r="B203" s="52" t="s">
        <v>199</v>
      </c>
      <c r="C203" s="52"/>
      <c r="D203" s="53"/>
      <c r="E203" s="54">
        <v>100</v>
      </c>
      <c r="F203" s="54"/>
      <c r="G203" s="54"/>
      <c r="H203" s="54"/>
      <c r="I203" s="54"/>
      <c r="J203" s="54"/>
      <c r="K203" s="54"/>
      <c r="L203" s="54"/>
      <c r="M203" s="54"/>
      <c r="N203" s="54"/>
      <c r="O203" s="54"/>
      <c r="P203" s="54">
        <v>100</v>
      </c>
      <c r="Q203" s="54"/>
      <c r="R203" s="54"/>
      <c r="S203" s="54"/>
      <c r="T203" s="54"/>
      <c r="U203" s="54"/>
      <c r="V203" s="54"/>
      <c r="W203" s="54"/>
      <c r="X203" s="54"/>
      <c r="Y203" s="54"/>
      <c r="Z203" s="54"/>
      <c r="AA203" s="54">
        <v>100</v>
      </c>
      <c r="AB203" s="54"/>
      <c r="AC203" s="54"/>
      <c r="AD203" s="54"/>
      <c r="AE203" s="54"/>
      <c r="AF203" s="54"/>
      <c r="AG203" s="54"/>
      <c r="AH203" s="54"/>
      <c r="AI203" s="54"/>
      <c r="AJ203" s="54"/>
      <c r="AK203" s="54"/>
      <c r="AL203" s="54"/>
      <c r="AM203" s="54"/>
      <c r="AN203" s="54"/>
      <c r="AO203" s="54"/>
      <c r="AP203" s="54"/>
      <c r="AQ203" s="54"/>
      <c r="AR203" s="54"/>
      <c r="AS203" s="54"/>
      <c r="AT203" s="54"/>
      <c r="AU203" s="54"/>
      <c r="AV203" s="54"/>
      <c r="AW203" s="54"/>
      <c r="AX203" s="54"/>
      <c r="AY203" s="54"/>
      <c r="AZ203" s="54"/>
      <c r="BA203" s="54"/>
      <c r="BB203" s="54"/>
      <c r="BC203" s="54"/>
      <c r="BD203" s="54"/>
      <c r="BE203" s="54"/>
      <c r="BF203" s="54">
        <v>100</v>
      </c>
      <c r="BG203" s="27"/>
    </row>
    <row r="204" spans="1:59" s="8" customFormat="1" ht="47.25" x14ac:dyDescent="0.25">
      <c r="A204" s="32"/>
      <c r="B204" s="59" t="s">
        <v>210</v>
      </c>
      <c r="C204" s="33"/>
      <c r="D204" s="34"/>
      <c r="E204" s="23">
        <v>4976.7980299999999</v>
      </c>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c r="AP204" s="23"/>
      <c r="AQ204" s="23"/>
      <c r="AR204" s="23"/>
      <c r="AS204" s="23"/>
      <c r="AT204" s="23"/>
      <c r="AU204" s="23"/>
      <c r="AV204" s="23"/>
      <c r="AW204" s="23"/>
      <c r="AX204" s="23"/>
      <c r="AY204" s="23"/>
      <c r="AZ204" s="23"/>
      <c r="BA204" s="23"/>
      <c r="BB204" s="23"/>
      <c r="BC204" s="23"/>
      <c r="BD204" s="23"/>
      <c r="BE204" s="23"/>
      <c r="BF204" s="23">
        <v>4976.7980299999999</v>
      </c>
      <c r="BG204" s="27"/>
    </row>
    <row r="205" spans="1:59" s="8" customFormat="1" ht="47.25" x14ac:dyDescent="0.25">
      <c r="A205" s="32"/>
      <c r="B205" s="59" t="s">
        <v>211</v>
      </c>
      <c r="C205" s="33"/>
      <c r="D205" s="34"/>
      <c r="E205" s="23">
        <v>4976.7980299999999</v>
      </c>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c r="AP205" s="23"/>
      <c r="AQ205" s="23"/>
      <c r="AR205" s="23"/>
      <c r="AS205" s="23"/>
      <c r="AT205" s="23"/>
      <c r="AU205" s="23"/>
      <c r="AV205" s="23"/>
      <c r="AW205" s="23"/>
      <c r="AX205" s="23"/>
      <c r="AY205" s="23"/>
      <c r="AZ205" s="23"/>
      <c r="BA205" s="23"/>
      <c r="BB205" s="23"/>
      <c r="BC205" s="23"/>
      <c r="BD205" s="23"/>
      <c r="BE205" s="23"/>
      <c r="BF205" s="23">
        <v>4976.7980299999999</v>
      </c>
      <c r="BG205" s="27"/>
    </row>
    <row r="206" spans="1:59" s="8" customFormat="1" ht="15.75" x14ac:dyDescent="0.25">
      <c r="A206" s="51"/>
      <c r="B206" s="52" t="s">
        <v>199</v>
      </c>
      <c r="C206" s="52"/>
      <c r="D206" s="53"/>
      <c r="E206" s="54">
        <v>100</v>
      </c>
      <c r="F206" s="54"/>
      <c r="G206" s="54"/>
      <c r="H206" s="54"/>
      <c r="I206" s="54"/>
      <c r="J206" s="54"/>
      <c r="K206" s="54"/>
      <c r="L206" s="54"/>
      <c r="M206" s="54"/>
      <c r="N206" s="54"/>
      <c r="O206" s="54"/>
      <c r="P206" s="54"/>
      <c r="Q206" s="54"/>
      <c r="R206" s="54"/>
      <c r="S206" s="54"/>
      <c r="T206" s="54"/>
      <c r="U206" s="54"/>
      <c r="V206" s="54"/>
      <c r="W206" s="54"/>
      <c r="X206" s="54"/>
      <c r="Y206" s="54"/>
      <c r="Z206" s="54"/>
      <c r="AA206" s="54"/>
      <c r="AB206" s="54"/>
      <c r="AC206" s="54"/>
      <c r="AD206" s="54"/>
      <c r="AE206" s="54"/>
      <c r="AF206" s="54"/>
      <c r="AG206" s="54"/>
      <c r="AH206" s="54"/>
      <c r="AI206" s="54"/>
      <c r="AJ206" s="54"/>
      <c r="AK206" s="54"/>
      <c r="AL206" s="54"/>
      <c r="AM206" s="54"/>
      <c r="AN206" s="54"/>
      <c r="AO206" s="54"/>
      <c r="AP206" s="54"/>
      <c r="AQ206" s="54"/>
      <c r="AR206" s="54"/>
      <c r="AS206" s="54"/>
      <c r="AT206" s="54"/>
      <c r="AU206" s="54"/>
      <c r="AV206" s="54"/>
      <c r="AW206" s="54"/>
      <c r="AX206" s="54"/>
      <c r="AY206" s="54"/>
      <c r="AZ206" s="54"/>
      <c r="BA206" s="54"/>
      <c r="BB206" s="54"/>
      <c r="BC206" s="54"/>
      <c r="BD206" s="54"/>
      <c r="BE206" s="54"/>
      <c r="BF206" s="54">
        <v>100</v>
      </c>
      <c r="BG206" s="27"/>
    </row>
    <row r="207" spans="1:59" s="8" customFormat="1" ht="47.25" x14ac:dyDescent="0.25">
      <c r="A207" s="32"/>
      <c r="B207" s="59" t="s">
        <v>204</v>
      </c>
      <c r="C207" s="33"/>
      <c r="D207" s="34"/>
      <c r="E207" s="23"/>
      <c r="F207" s="23"/>
      <c r="G207" s="23"/>
      <c r="H207" s="23"/>
      <c r="I207" s="23"/>
      <c r="J207" s="23"/>
      <c r="K207" s="23"/>
      <c r="L207" s="23"/>
      <c r="M207" s="23"/>
      <c r="N207" s="23">
        <v>204271.83601999999</v>
      </c>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c r="AW207" s="23"/>
      <c r="AX207" s="23"/>
      <c r="AY207" s="23"/>
      <c r="AZ207" s="23"/>
      <c r="BA207" s="23"/>
      <c r="BB207" s="23"/>
      <c r="BC207" s="23"/>
      <c r="BD207" s="23"/>
      <c r="BE207" s="23"/>
      <c r="BF207" s="23">
        <v>204271.83601999999</v>
      </c>
      <c r="BG207" s="27"/>
    </row>
    <row r="208" spans="1:59" s="8" customFormat="1" ht="31.5" x14ac:dyDescent="0.25">
      <c r="A208" s="32"/>
      <c r="B208" s="59" t="s">
        <v>205</v>
      </c>
      <c r="C208" s="33"/>
      <c r="D208" s="34"/>
      <c r="E208" s="23"/>
      <c r="F208" s="23"/>
      <c r="G208" s="23"/>
      <c r="H208" s="23"/>
      <c r="I208" s="23"/>
      <c r="J208" s="23"/>
      <c r="K208" s="23"/>
      <c r="L208" s="23"/>
      <c r="M208" s="23"/>
      <c r="N208" s="23">
        <v>204271.83601999999</v>
      </c>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3"/>
      <c r="AV208" s="23"/>
      <c r="AW208" s="23"/>
      <c r="AX208" s="23"/>
      <c r="AY208" s="23"/>
      <c r="AZ208" s="23"/>
      <c r="BA208" s="23"/>
      <c r="BB208" s="23"/>
      <c r="BC208" s="23"/>
      <c r="BD208" s="23"/>
      <c r="BE208" s="23"/>
      <c r="BF208" s="23">
        <v>204271.83601999999</v>
      </c>
      <c r="BG208" s="27"/>
    </row>
    <row r="209" spans="1:59" s="8" customFormat="1" ht="15.75" x14ac:dyDescent="0.25">
      <c r="A209" s="51"/>
      <c r="B209" s="52" t="s">
        <v>199</v>
      </c>
      <c r="C209" s="52"/>
      <c r="D209" s="53"/>
      <c r="E209" s="54"/>
      <c r="F209" s="54"/>
      <c r="G209" s="54"/>
      <c r="H209" s="54"/>
      <c r="I209" s="54"/>
      <c r="J209" s="54"/>
      <c r="K209" s="54"/>
      <c r="L209" s="54"/>
      <c r="M209" s="54"/>
      <c r="N209" s="54">
        <v>100</v>
      </c>
      <c r="O209" s="54"/>
      <c r="P209" s="54"/>
      <c r="Q209" s="54"/>
      <c r="R209" s="54"/>
      <c r="S209" s="54"/>
      <c r="T209" s="54"/>
      <c r="U209" s="54"/>
      <c r="V209" s="54"/>
      <c r="W209" s="54"/>
      <c r="X209" s="54"/>
      <c r="Y209" s="54"/>
      <c r="Z209" s="54"/>
      <c r="AA209" s="54"/>
      <c r="AB209" s="54"/>
      <c r="AC209" s="54"/>
      <c r="AD209" s="54"/>
      <c r="AE209" s="54"/>
      <c r="AF209" s="54"/>
      <c r="AG209" s="54"/>
      <c r="AH209" s="54"/>
      <c r="AI209" s="54"/>
      <c r="AJ209" s="54"/>
      <c r="AK209" s="54"/>
      <c r="AL209" s="54"/>
      <c r="AM209" s="54"/>
      <c r="AN209" s="54"/>
      <c r="AO209" s="54"/>
      <c r="AP209" s="54"/>
      <c r="AQ209" s="54"/>
      <c r="AR209" s="54"/>
      <c r="AS209" s="54"/>
      <c r="AT209" s="54"/>
      <c r="AU209" s="54"/>
      <c r="AV209" s="54"/>
      <c r="AW209" s="54"/>
      <c r="AX209" s="54"/>
      <c r="AY209" s="54"/>
      <c r="AZ209" s="54"/>
      <c r="BA209" s="54"/>
      <c r="BB209" s="54"/>
      <c r="BC209" s="54"/>
      <c r="BD209" s="54"/>
      <c r="BE209" s="54"/>
      <c r="BF209" s="54">
        <v>100</v>
      </c>
      <c r="BG209" s="27"/>
    </row>
    <row r="210" spans="1:59" s="8" customFormat="1" ht="47.25" x14ac:dyDescent="0.25">
      <c r="A210" s="32"/>
      <c r="B210" s="59" t="s">
        <v>206</v>
      </c>
      <c r="C210" s="33"/>
      <c r="D210" s="34"/>
      <c r="E210" s="23"/>
      <c r="F210" s="23"/>
      <c r="G210" s="23"/>
      <c r="H210" s="23"/>
      <c r="I210" s="23"/>
      <c r="J210" s="23"/>
      <c r="K210" s="23"/>
      <c r="L210" s="23"/>
      <c r="M210" s="23"/>
      <c r="N210" s="23"/>
      <c r="O210" s="23">
        <v>31027.44642</v>
      </c>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3"/>
      <c r="AX210" s="23"/>
      <c r="AY210" s="23"/>
      <c r="AZ210" s="23"/>
      <c r="BA210" s="23"/>
      <c r="BB210" s="23"/>
      <c r="BC210" s="23"/>
      <c r="BD210" s="23"/>
      <c r="BE210" s="23"/>
      <c r="BF210" s="23">
        <v>31027.44642</v>
      </c>
      <c r="BG210" s="27"/>
    </row>
    <row r="211" spans="1:59" s="8" customFormat="1" ht="47.25" x14ac:dyDescent="0.25">
      <c r="A211" s="32"/>
      <c r="B211" s="59" t="s">
        <v>207</v>
      </c>
      <c r="C211" s="33"/>
      <c r="D211" s="34"/>
      <c r="E211" s="23"/>
      <c r="F211" s="23"/>
      <c r="G211" s="23"/>
      <c r="H211" s="23"/>
      <c r="I211" s="23"/>
      <c r="J211" s="23"/>
      <c r="K211" s="23"/>
      <c r="L211" s="23"/>
      <c r="M211" s="23"/>
      <c r="N211" s="23"/>
      <c r="O211" s="23">
        <v>31027.44642</v>
      </c>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c r="AZ211" s="23"/>
      <c r="BA211" s="23"/>
      <c r="BB211" s="23"/>
      <c r="BC211" s="23"/>
      <c r="BD211" s="23"/>
      <c r="BE211" s="23"/>
      <c r="BF211" s="23">
        <v>31027.44642</v>
      </c>
      <c r="BG211" s="27"/>
    </row>
    <row r="212" spans="1:59" s="8" customFormat="1" ht="15.75" x14ac:dyDescent="0.25">
      <c r="A212" s="51"/>
      <c r="B212" s="52" t="s">
        <v>199</v>
      </c>
      <c r="C212" s="52"/>
      <c r="D212" s="53"/>
      <c r="E212" s="54"/>
      <c r="F212" s="54"/>
      <c r="G212" s="54"/>
      <c r="H212" s="54"/>
      <c r="I212" s="54"/>
      <c r="J212" s="54"/>
      <c r="K212" s="54"/>
      <c r="L212" s="54"/>
      <c r="M212" s="54"/>
      <c r="N212" s="54"/>
      <c r="O212" s="54">
        <v>100</v>
      </c>
      <c r="P212" s="54"/>
      <c r="Q212" s="54"/>
      <c r="R212" s="54"/>
      <c r="S212" s="54"/>
      <c r="T212" s="54"/>
      <c r="U212" s="54"/>
      <c r="V212" s="54"/>
      <c r="W212" s="54"/>
      <c r="X212" s="54"/>
      <c r="Y212" s="54"/>
      <c r="Z212" s="54"/>
      <c r="AA212" s="54"/>
      <c r="AB212" s="54"/>
      <c r="AC212" s="54"/>
      <c r="AD212" s="54"/>
      <c r="AE212" s="54"/>
      <c r="AF212" s="54"/>
      <c r="AG212" s="54"/>
      <c r="AH212" s="54"/>
      <c r="AI212" s="54"/>
      <c r="AJ212" s="54"/>
      <c r="AK212" s="54"/>
      <c r="AL212" s="54"/>
      <c r="AM212" s="54"/>
      <c r="AN212" s="54"/>
      <c r="AO212" s="54"/>
      <c r="AP212" s="54"/>
      <c r="AQ212" s="54"/>
      <c r="AR212" s="54"/>
      <c r="AS212" s="54"/>
      <c r="AT212" s="54"/>
      <c r="AU212" s="54"/>
      <c r="AV212" s="54"/>
      <c r="AW212" s="54"/>
      <c r="AX212" s="54"/>
      <c r="AY212" s="54"/>
      <c r="AZ212" s="54"/>
      <c r="BA212" s="54"/>
      <c r="BB212" s="54"/>
      <c r="BC212" s="54"/>
      <c r="BD212" s="54"/>
      <c r="BE212" s="54"/>
      <c r="BF212" s="54">
        <v>100</v>
      </c>
      <c r="BG212" s="27"/>
    </row>
    <row r="213" spans="1:59" s="8" customFormat="1" ht="15.75" x14ac:dyDescent="0.25">
      <c r="C213" s="27"/>
      <c r="BG213" s="27"/>
    </row>
    <row r="214" spans="1:59" s="8" customFormat="1" ht="15.75" x14ac:dyDescent="0.25">
      <c r="C214" s="27"/>
      <c r="BG214" s="27"/>
    </row>
    <row r="215" spans="1:59" s="9" customFormat="1" ht="15.75" x14ac:dyDescent="0.25">
      <c r="C215" s="28"/>
      <c r="BG215" s="28"/>
    </row>
    <row r="216" spans="1:59" s="8" customFormat="1" ht="19.149999999999999" customHeight="1" x14ac:dyDescent="0.25">
      <c r="C216" s="27"/>
      <c r="BG216" s="27"/>
    </row>
    <row r="217" spans="1:59" s="8" customFormat="1" ht="15.75" x14ac:dyDescent="0.25">
      <c r="C217" s="27"/>
      <c r="BG217" s="27"/>
    </row>
    <row r="218" spans="1:59" s="8" customFormat="1" ht="102" customHeight="1" x14ac:dyDescent="0.25">
      <c r="C218" s="27"/>
      <c r="BG218" s="27"/>
    </row>
    <row r="219" spans="1:59" s="8" customFormat="1" ht="15.75" x14ac:dyDescent="0.25">
      <c r="C219" s="27"/>
      <c r="BG219" s="27"/>
    </row>
    <row r="220" spans="1:59" s="8" customFormat="1" ht="15.75" x14ac:dyDescent="0.25">
      <c r="C220" s="27"/>
      <c r="BG220" s="27"/>
    </row>
    <row r="221" spans="1:59" s="8" customFormat="1" ht="15.75" x14ac:dyDescent="0.25">
      <c r="C221" s="27"/>
      <c r="BG221" s="27"/>
    </row>
    <row r="222" spans="1:59" s="8" customFormat="1" ht="100.15" customHeight="1" x14ac:dyDescent="0.25">
      <c r="C222" s="27"/>
      <c r="BG222" s="27"/>
    </row>
    <row r="223" spans="1:59" s="8" customFormat="1" ht="18.600000000000001" customHeight="1" x14ac:dyDescent="0.25">
      <c r="C223" s="27"/>
      <c r="BG223" s="27"/>
    </row>
    <row r="224" spans="1:59" s="8" customFormat="1" ht="15.75" x14ac:dyDescent="0.25">
      <c r="C224" s="27"/>
      <c r="BG224" s="27"/>
    </row>
    <row r="225" spans="3:59" s="9" customFormat="1" ht="15.75" x14ac:dyDescent="0.25">
      <c r="C225" s="28"/>
      <c r="BG225" s="28"/>
    </row>
    <row r="226" spans="3:59" s="8" customFormat="1" ht="99.6" customHeight="1" x14ac:dyDescent="0.25">
      <c r="C226" s="27"/>
      <c r="BG226" s="27"/>
    </row>
    <row r="227" spans="3:59" s="8" customFormat="1" ht="17.45" customHeight="1" x14ac:dyDescent="0.25">
      <c r="C227" s="27"/>
      <c r="BG227" s="27"/>
    </row>
    <row r="228" spans="3:59" s="8" customFormat="1" ht="20.45" customHeight="1" x14ac:dyDescent="0.25">
      <c r="C228" s="27"/>
      <c r="BG228" s="27"/>
    </row>
    <row r="229" spans="3:59" s="9" customFormat="1" ht="15.75" x14ac:dyDescent="0.25">
      <c r="C229" s="28"/>
      <c r="BG229" s="28"/>
    </row>
    <row r="230" spans="3:59" s="8" customFormat="1" ht="99.75" customHeight="1" x14ac:dyDescent="0.25">
      <c r="C230" s="27"/>
      <c r="BG230" s="27"/>
    </row>
    <row r="231" spans="3:59" s="8" customFormat="1" ht="15.75" x14ac:dyDescent="0.25">
      <c r="C231" s="27"/>
      <c r="BG231" s="27"/>
    </row>
    <row r="232" spans="3:59" s="8" customFormat="1" ht="15.75" x14ac:dyDescent="0.25">
      <c r="C232" s="27"/>
      <c r="BG232" s="27"/>
    </row>
    <row r="233" spans="3:59" s="9" customFormat="1" ht="15.75" x14ac:dyDescent="0.25">
      <c r="C233" s="28"/>
      <c r="BG233" s="28"/>
    </row>
    <row r="234" spans="3:59" s="8" customFormat="1" ht="84.75" customHeight="1" x14ac:dyDescent="0.25">
      <c r="C234" s="27"/>
      <c r="BG234" s="27"/>
    </row>
    <row r="235" spans="3:59" s="8" customFormat="1" ht="15.75" x14ac:dyDescent="0.25">
      <c r="C235" s="27"/>
      <c r="BG235" s="27"/>
    </row>
    <row r="236" spans="3:59" s="8" customFormat="1" ht="15.75" x14ac:dyDescent="0.25">
      <c r="C236" s="27"/>
      <c r="BG236" s="27"/>
    </row>
    <row r="237" spans="3:59" s="9" customFormat="1" ht="15.75" x14ac:dyDescent="0.25">
      <c r="C237" s="28"/>
      <c r="BG237" s="28"/>
    </row>
    <row r="238" spans="3:59" s="9" customFormat="1" ht="132" customHeight="1" x14ac:dyDescent="0.25">
      <c r="C238" s="28"/>
      <c r="BG238" s="28"/>
    </row>
    <row r="239" spans="3:59" s="9" customFormat="1" ht="17.45" customHeight="1" x14ac:dyDescent="0.25">
      <c r="C239" s="28"/>
      <c r="BG239" s="28"/>
    </row>
    <row r="240" spans="3:59" s="9" customFormat="1" ht="15.75" x14ac:dyDescent="0.25">
      <c r="C240" s="28"/>
      <c r="BG240" s="28"/>
    </row>
    <row r="241" spans="3:59" s="9" customFormat="1" ht="15.75" x14ac:dyDescent="0.25">
      <c r="C241" s="28"/>
      <c r="BG241" s="28"/>
    </row>
    <row r="242" spans="3:59" s="8" customFormat="1" ht="127.5" customHeight="1" x14ac:dyDescent="0.25">
      <c r="C242" s="27"/>
      <c r="BG242" s="27"/>
    </row>
    <row r="243" spans="3:59" s="8" customFormat="1" ht="15.75" x14ac:dyDescent="0.25">
      <c r="C243" s="27"/>
      <c r="BG243" s="27"/>
    </row>
    <row r="244" spans="3:59" s="8" customFormat="1" ht="15.75" x14ac:dyDescent="0.25">
      <c r="C244" s="27"/>
      <c r="BG244" s="27"/>
    </row>
    <row r="245" spans="3:59" s="8" customFormat="1" ht="15.75" x14ac:dyDescent="0.25">
      <c r="C245" s="27"/>
      <c r="BG245" s="27"/>
    </row>
    <row r="246" spans="3:59" s="8" customFormat="1" ht="36.6" customHeight="1" x14ac:dyDescent="0.25">
      <c r="C246" s="27"/>
      <c r="BG246" s="27"/>
    </row>
    <row r="247" spans="3:59" s="9" customFormat="1" ht="42.75" customHeight="1" x14ac:dyDescent="0.25">
      <c r="C247" s="28"/>
      <c r="BG247" s="28"/>
    </row>
    <row r="248" spans="3:59" s="9" customFormat="1" ht="20.25" customHeight="1" x14ac:dyDescent="0.25">
      <c r="C248" s="28"/>
      <c r="BG248" s="28"/>
    </row>
    <row r="249" spans="3:59" s="8" customFormat="1" ht="22.9" customHeight="1" x14ac:dyDescent="0.25">
      <c r="C249" s="27"/>
      <c r="BG249" s="27"/>
    </row>
    <row r="250" spans="3:59" s="9" customFormat="1" ht="15.75" x14ac:dyDescent="0.25">
      <c r="C250" s="28"/>
      <c r="BG250" s="28"/>
    </row>
    <row r="251" spans="3:59" s="9" customFormat="1" ht="15.75" x14ac:dyDescent="0.25">
      <c r="C251" s="28"/>
      <c r="BG251" s="28"/>
    </row>
    <row r="252" spans="3:59" s="8" customFormat="1" ht="98.25" customHeight="1" x14ac:dyDescent="0.25">
      <c r="C252" s="27"/>
      <c r="BG252" s="27"/>
    </row>
    <row r="253" spans="3:59" s="8" customFormat="1" ht="15.75" x14ac:dyDescent="0.25">
      <c r="C253" s="27"/>
      <c r="BG253" s="27"/>
    </row>
    <row r="254" spans="3:59" s="8" customFormat="1" ht="15.75" x14ac:dyDescent="0.25">
      <c r="C254" s="27"/>
      <c r="BG254" s="27"/>
    </row>
    <row r="255" spans="3:59" s="8" customFormat="1" ht="15.75" x14ac:dyDescent="0.25">
      <c r="C255" s="27"/>
      <c r="BG255" s="27"/>
    </row>
    <row r="256" spans="3:59" s="8" customFormat="1" ht="178.5" customHeight="1" x14ac:dyDescent="0.25">
      <c r="C256" s="27"/>
      <c r="BG256" s="27"/>
    </row>
    <row r="257" spans="3:59" s="8" customFormat="1" ht="21" customHeight="1" x14ac:dyDescent="0.25">
      <c r="C257" s="27"/>
      <c r="BG257" s="27"/>
    </row>
    <row r="258" spans="3:59" s="8" customFormat="1" ht="15.75" x14ac:dyDescent="0.25">
      <c r="C258" s="27"/>
      <c r="BG258" s="27"/>
    </row>
    <row r="259" spans="3:59" s="8" customFormat="1" ht="15.75" x14ac:dyDescent="0.25">
      <c r="C259" s="27"/>
      <c r="BG259" s="27"/>
    </row>
    <row r="260" spans="3:59" s="8" customFormat="1" ht="81.75" customHeight="1" x14ac:dyDescent="0.25">
      <c r="C260" s="27"/>
      <c r="BG260" s="27"/>
    </row>
    <row r="261" spans="3:59" s="8" customFormat="1" ht="15.75" x14ac:dyDescent="0.25">
      <c r="C261" s="27"/>
      <c r="BG261" s="27"/>
    </row>
    <row r="262" spans="3:59" s="8" customFormat="1" ht="15.75" x14ac:dyDescent="0.25">
      <c r="C262" s="27"/>
      <c r="BG262" s="27"/>
    </row>
    <row r="263" spans="3:59" s="8" customFormat="1" ht="15.75" x14ac:dyDescent="0.25">
      <c r="C263" s="27"/>
      <c r="BG263" s="27"/>
    </row>
    <row r="264" spans="3:59" s="8" customFormat="1" ht="31.5" customHeight="1" x14ac:dyDescent="0.25">
      <c r="C264" s="27"/>
      <c r="BG264" s="27"/>
    </row>
    <row r="265" spans="3:59" s="9" customFormat="1" ht="15.75" x14ac:dyDescent="0.25">
      <c r="C265" s="28"/>
      <c r="BG265" s="28"/>
    </row>
    <row r="266" spans="3:59" s="9" customFormat="1" ht="15.75" x14ac:dyDescent="0.25">
      <c r="C266" s="28"/>
      <c r="BG266" s="28"/>
    </row>
    <row r="267" spans="3:59" s="8" customFormat="1" ht="15.75" customHeight="1" x14ac:dyDescent="0.25">
      <c r="C267" s="27"/>
      <c r="BG267" s="27"/>
    </row>
    <row r="268" spans="3:59" s="8" customFormat="1" ht="15.75" x14ac:dyDescent="0.25">
      <c r="C268" s="27"/>
      <c r="BG268" s="27"/>
    </row>
    <row r="269" spans="3:59" s="8" customFormat="1" ht="15.75" x14ac:dyDescent="0.25">
      <c r="C269" s="27"/>
      <c r="BG269" s="27"/>
    </row>
    <row r="270" spans="3:59" s="8" customFormat="1" ht="144" customHeight="1" x14ac:dyDescent="0.25">
      <c r="C270" s="27"/>
      <c r="BG270" s="27"/>
    </row>
    <row r="271" spans="3:59" s="8" customFormat="1" ht="15.75" x14ac:dyDescent="0.25">
      <c r="C271" s="27"/>
      <c r="BG271" s="27"/>
    </row>
    <row r="272" spans="3:59" s="8" customFormat="1" ht="31.5" customHeight="1" x14ac:dyDescent="0.25">
      <c r="C272" s="27"/>
      <c r="BG272" s="27"/>
    </row>
    <row r="273" spans="3:59" s="8" customFormat="1" ht="15.75" x14ac:dyDescent="0.25">
      <c r="C273" s="27"/>
      <c r="BG273" s="27"/>
    </row>
    <row r="274" spans="3:59" s="8" customFormat="1" ht="114.75" customHeight="1" x14ac:dyDescent="0.25">
      <c r="C274" s="27"/>
      <c r="BG274" s="27"/>
    </row>
    <row r="275" spans="3:59" s="8" customFormat="1" ht="15.75" x14ac:dyDescent="0.25">
      <c r="C275" s="27"/>
      <c r="BG275" s="27"/>
    </row>
    <row r="276" spans="3:59" s="8" customFormat="1" ht="15.75" x14ac:dyDescent="0.25">
      <c r="C276" s="27"/>
      <c r="BG276" s="27"/>
    </row>
    <row r="277" spans="3:59" s="8" customFormat="1" ht="15.75" x14ac:dyDescent="0.25">
      <c r="C277" s="27"/>
      <c r="BG277" s="27"/>
    </row>
    <row r="278" spans="3:59" s="8" customFormat="1" ht="79.5" customHeight="1" x14ac:dyDescent="0.25">
      <c r="C278" s="27"/>
      <c r="BG278" s="27"/>
    </row>
    <row r="279" spans="3:59" s="8" customFormat="1" ht="15.75" x14ac:dyDescent="0.25">
      <c r="C279" s="27"/>
      <c r="BG279" s="27"/>
    </row>
    <row r="280" spans="3:59" s="8" customFormat="1" ht="15.75" x14ac:dyDescent="0.25">
      <c r="C280" s="27"/>
      <c r="BG280" s="27"/>
    </row>
    <row r="281" spans="3:59" s="8" customFormat="1" ht="15.75" x14ac:dyDescent="0.25">
      <c r="C281" s="27"/>
      <c r="BG281" s="27"/>
    </row>
    <row r="282" spans="3:59" s="8" customFormat="1" ht="112.15" customHeight="1" x14ac:dyDescent="0.25">
      <c r="C282" s="27"/>
      <c r="BG282" s="27"/>
    </row>
    <row r="283" spans="3:59" s="8" customFormat="1" ht="15.75" x14ac:dyDescent="0.25">
      <c r="C283" s="27"/>
      <c r="BG283" s="27"/>
    </row>
    <row r="284" spans="3:59" s="8" customFormat="1" ht="15.75" x14ac:dyDescent="0.25">
      <c r="C284" s="27"/>
      <c r="BG284" s="27"/>
    </row>
    <row r="285" spans="3:59" s="8" customFormat="1" ht="15.75" x14ac:dyDescent="0.25">
      <c r="C285" s="27"/>
      <c r="BG285" s="27"/>
    </row>
    <row r="286" spans="3:59" s="8" customFormat="1" ht="193.5" customHeight="1" x14ac:dyDescent="0.25">
      <c r="C286" s="27"/>
      <c r="BG286" s="27"/>
    </row>
    <row r="287" spans="3:59" s="8" customFormat="1" ht="15.75" x14ac:dyDescent="0.25">
      <c r="C287" s="27"/>
      <c r="BG287" s="27"/>
    </row>
    <row r="288" spans="3:59" s="8" customFormat="1" ht="15.75" x14ac:dyDescent="0.25">
      <c r="C288" s="27"/>
      <c r="BG288" s="27"/>
    </row>
    <row r="289" spans="3:59" s="8" customFormat="1" ht="15.75" x14ac:dyDescent="0.25">
      <c r="C289" s="27"/>
      <c r="BG289" s="27"/>
    </row>
    <row r="290" spans="3:59" s="8" customFormat="1" ht="15.75" customHeight="1" x14ac:dyDescent="0.25">
      <c r="C290" s="27"/>
      <c r="BG290" s="27"/>
    </row>
    <row r="291" spans="3:59" s="8" customFormat="1" ht="15.75" x14ac:dyDescent="0.25">
      <c r="C291" s="27"/>
      <c r="BG291" s="27"/>
    </row>
    <row r="292" spans="3:59" s="8" customFormat="1" ht="20.25" customHeight="1" x14ac:dyDescent="0.25">
      <c r="C292" s="27"/>
      <c r="BG292" s="27"/>
    </row>
    <row r="293" spans="3:59" s="8" customFormat="1" ht="31.5" customHeight="1" x14ac:dyDescent="0.25">
      <c r="C293" s="27"/>
      <c r="BG293" s="27"/>
    </row>
    <row r="294" spans="3:59" s="9" customFormat="1" ht="15.75" x14ac:dyDescent="0.25">
      <c r="C294" s="28"/>
      <c r="BG294" s="28"/>
    </row>
    <row r="295" spans="3:59" s="9" customFormat="1" ht="15.75" x14ac:dyDescent="0.25">
      <c r="C295" s="28"/>
      <c r="BG295" s="28"/>
    </row>
    <row r="296" spans="3:59" s="8" customFormat="1" ht="51" customHeight="1" x14ac:dyDescent="0.25">
      <c r="C296" s="27"/>
      <c r="BG296" s="27"/>
    </row>
    <row r="297" spans="3:59" s="8" customFormat="1" ht="15.75" x14ac:dyDescent="0.25">
      <c r="C297" s="27"/>
      <c r="BG297" s="27"/>
    </row>
    <row r="298" spans="3:59" s="8" customFormat="1" ht="15.75" x14ac:dyDescent="0.25">
      <c r="C298" s="27"/>
      <c r="BG298" s="27"/>
    </row>
    <row r="299" spans="3:59" s="8" customFormat="1" ht="15.75" x14ac:dyDescent="0.25">
      <c r="C299" s="27"/>
      <c r="BG299" s="27"/>
    </row>
    <row r="300" spans="3:59" s="8" customFormat="1" ht="81.75" customHeight="1" x14ac:dyDescent="0.25">
      <c r="C300" s="27"/>
      <c r="BG300" s="27"/>
    </row>
    <row r="301" spans="3:59" s="8" customFormat="1" ht="15.75" x14ac:dyDescent="0.25">
      <c r="C301" s="27"/>
      <c r="BG301" s="27"/>
    </row>
    <row r="302" spans="3:59" s="8" customFormat="1" ht="15.75" x14ac:dyDescent="0.25">
      <c r="C302" s="27"/>
      <c r="BG302" s="27"/>
    </row>
    <row r="303" spans="3:59" s="8" customFormat="1" ht="15.75" x14ac:dyDescent="0.25">
      <c r="C303" s="27"/>
      <c r="BG303" s="27"/>
    </row>
    <row r="304" spans="3:59" s="8" customFormat="1" ht="15.75" x14ac:dyDescent="0.25">
      <c r="C304" s="27"/>
      <c r="BG304" s="27"/>
    </row>
    <row r="305" spans="3:59" s="8" customFormat="1" ht="15.75" x14ac:dyDescent="0.25">
      <c r="C305" s="27"/>
      <c r="BG305" s="27"/>
    </row>
    <row r="306" spans="3:59" s="9" customFormat="1" ht="15.75" x14ac:dyDescent="0.25">
      <c r="C306" s="28"/>
      <c r="BG306" s="28"/>
    </row>
    <row r="307" spans="3:59" s="8" customFormat="1" ht="15.75" x14ac:dyDescent="0.25">
      <c r="C307" s="27"/>
      <c r="BG307" s="27"/>
    </row>
    <row r="308" spans="3:59" s="8" customFormat="1" ht="15.75" x14ac:dyDescent="0.25">
      <c r="C308" s="27"/>
      <c r="BG308" s="27"/>
    </row>
    <row r="309" spans="3:59" s="8" customFormat="1" ht="15.75" x14ac:dyDescent="0.25">
      <c r="C309" s="27"/>
      <c r="BG309" s="27"/>
    </row>
    <row r="310" spans="3:59" s="8" customFormat="1" ht="47.25" customHeight="1" x14ac:dyDescent="0.25">
      <c r="C310" s="27"/>
      <c r="BG310" s="27"/>
    </row>
    <row r="311" spans="3:59" s="8" customFormat="1" ht="15.75" x14ac:dyDescent="0.25">
      <c r="C311" s="27"/>
      <c r="BG311" s="27"/>
    </row>
    <row r="312" spans="3:59" s="8" customFormat="1" ht="15.75" x14ac:dyDescent="0.25">
      <c r="C312" s="27"/>
      <c r="BG312" s="27"/>
    </row>
    <row r="313" spans="3:59" s="9" customFormat="1" ht="15.75" x14ac:dyDescent="0.25">
      <c r="C313" s="28"/>
      <c r="BG313" s="28"/>
    </row>
    <row r="314" spans="3:59" s="8" customFormat="1" ht="51.75" customHeight="1" x14ac:dyDescent="0.25">
      <c r="C314" s="27"/>
      <c r="BG314" s="27"/>
    </row>
    <row r="315" spans="3:59" s="8" customFormat="1" ht="24" customHeight="1" x14ac:dyDescent="0.25">
      <c r="C315" s="27"/>
      <c r="BG315" s="27"/>
    </row>
    <row r="316" spans="3:59" s="8" customFormat="1" ht="21.75" customHeight="1" x14ac:dyDescent="0.25">
      <c r="C316" s="27"/>
      <c r="BG316" s="27"/>
    </row>
    <row r="317" spans="3:59" s="8" customFormat="1" ht="15.75" customHeight="1" x14ac:dyDescent="0.25">
      <c r="C317" s="27"/>
      <c r="BG317" s="27"/>
    </row>
    <row r="318" spans="3:59" s="8" customFormat="1" ht="15.75" x14ac:dyDescent="0.25">
      <c r="C318" s="27"/>
      <c r="BG318" s="27"/>
    </row>
    <row r="319" spans="3:59" s="8" customFormat="1" ht="15.75" x14ac:dyDescent="0.25">
      <c r="C319" s="27"/>
      <c r="BG319" s="27"/>
    </row>
    <row r="320" spans="3:59" s="9" customFormat="1" ht="15.75" x14ac:dyDescent="0.25">
      <c r="C320" s="28"/>
      <c r="BG320" s="28"/>
    </row>
    <row r="321" spans="2:59" s="9" customFormat="1" ht="15.75" x14ac:dyDescent="0.25">
      <c r="C321" s="28"/>
      <c r="BG321" s="28"/>
    </row>
    <row r="322" spans="2:59" s="9" customFormat="1" ht="15.75" x14ac:dyDescent="0.25">
      <c r="C322" s="28"/>
      <c r="BG322" s="28"/>
    </row>
    <row r="323" spans="2:59" s="9" customFormat="1" ht="15.75" x14ac:dyDescent="0.25">
      <c r="C323" s="28"/>
      <c r="BG323" s="28"/>
    </row>
    <row r="324" spans="2:59" s="9" customFormat="1" ht="15.75" x14ac:dyDescent="0.25">
      <c r="C324" s="28"/>
      <c r="BG324" s="28"/>
    </row>
    <row r="325" spans="2:59" s="9" customFormat="1" ht="15.75" x14ac:dyDescent="0.25">
      <c r="C325" s="28"/>
      <c r="BG325" s="28"/>
    </row>
    <row r="326" spans="2:59" s="9" customFormat="1" ht="15.75" x14ac:dyDescent="0.25">
      <c r="C326" s="28"/>
      <c r="BG326" s="28"/>
    </row>
    <row r="327" spans="2:59" s="9" customFormat="1" ht="15.75" x14ac:dyDescent="0.25">
      <c r="C327" s="28"/>
      <c r="BG327" s="28"/>
    </row>
    <row r="328" spans="2:59" s="11" customFormat="1" ht="15.75" x14ac:dyDescent="0.25">
      <c r="B328" s="10"/>
      <c r="C328" s="29"/>
      <c r="BG328" s="29"/>
    </row>
    <row r="329" spans="2:59" s="11" customFormat="1" ht="15.75" x14ac:dyDescent="0.25">
      <c r="B329" s="10"/>
      <c r="C329" s="29"/>
      <c r="BG329" s="29"/>
    </row>
    <row r="330" spans="2:59" s="11" customFormat="1" ht="15.75" x14ac:dyDescent="0.25">
      <c r="C330" s="29"/>
      <c r="BG330" s="29"/>
    </row>
    <row r="331" spans="2:59" s="11" customFormat="1" ht="15.75" x14ac:dyDescent="0.25">
      <c r="C331" s="29"/>
      <c r="BG331" s="29"/>
    </row>
    <row r="332" spans="2:59" s="11" customFormat="1" ht="15.75" x14ac:dyDescent="0.25">
      <c r="B332" s="10"/>
      <c r="C332" s="29"/>
      <c r="BG332" s="29"/>
    </row>
    <row r="333" spans="2:59" s="11" customFormat="1" ht="15.75" x14ac:dyDescent="0.25">
      <c r="B333" s="10"/>
      <c r="C333" s="29"/>
      <c r="BG333" s="29"/>
    </row>
    <row r="334" spans="2:59" s="11" customFormat="1" ht="15.75" x14ac:dyDescent="0.25">
      <c r="B334" s="10"/>
      <c r="C334" s="29"/>
      <c r="BG334" s="29"/>
    </row>
    <row r="335" spans="2:59" s="11" customFormat="1" ht="15.75" x14ac:dyDescent="0.25">
      <c r="C335" s="29"/>
      <c r="BG335" s="29"/>
    </row>
    <row r="336" spans="2:59" s="11" customFormat="1" ht="15.75" x14ac:dyDescent="0.25">
      <c r="C336" s="29"/>
      <c r="BG336" s="29"/>
    </row>
    <row r="337" spans="3:59" s="11" customFormat="1" ht="15.75" x14ac:dyDescent="0.25">
      <c r="C337" s="29"/>
      <c r="BG337" s="29"/>
    </row>
    <row r="340" spans="3:59" x14ac:dyDescent="0.2">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row>
    <row r="341" spans="3:59" x14ac:dyDescent="0.2">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row>
  </sheetData>
  <mergeCells count="2">
    <mergeCell ref="A6:Q6"/>
    <mergeCell ref="A7:Q7"/>
  </mergeCells>
  <phoneticPr fontId="1" type="noConversion"/>
  <pageMargins left="0.46" right="0.24" top="0.27559055118110237" bottom="0.26" header="0.15748031496062992" footer="7.874015748031496E-2"/>
  <pageSetup paperSize="9" scale="40" fitToHeight="4" orientation="landscape" r:id="rId1"/>
  <headerFooter alignWithMargins="0">
    <oddFooter>&amp;C&amp;P</oddFooter>
  </headerFooter>
  <rowBreaks count="3" manualBreakCount="3">
    <brk id="229" max="16383" man="1"/>
    <brk id="255" max="16383" man="1"/>
    <brk id="29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10</vt:lpstr>
      <vt:lpstr>Date</vt:lpstr>
      <vt:lpstr>Date1</vt:lpstr>
      <vt:lpstr>DateExecute</vt:lpstr>
      <vt:lpstr>EndDate</vt:lpstr>
      <vt:lpstr>NameHead</vt:lpstr>
      <vt:lpstr>ThisYear</vt:lpstr>
      <vt:lpstr>Year</vt:lpstr>
      <vt:lpstr>'приложение 10'!Заголовки_для_печати</vt:lpstr>
      <vt:lpstr>'приложение 10'!Область_печати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Бутылина Вера Николаевна</dc:creator>
  <cp:lastModifiedBy>Хамлова Наталья Львовна</cp:lastModifiedBy>
  <cp:lastPrinted>2018-04-17T23:39:35Z</cp:lastPrinted>
  <dcterms:created xsi:type="dcterms:W3CDTF">2005-09-08T01:35:00Z</dcterms:created>
  <dcterms:modified xsi:type="dcterms:W3CDTF">2018-06-13T21:37:08Z</dcterms:modified>
</cp:coreProperties>
</file>